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пояснения" sheetId="14" r:id="rId3"/>
    <sheet name="сортавала" sheetId="5" state="hidden" r:id="rId4"/>
    <sheet name="бюджет округа (района)" sheetId="8" state="hidden" r:id="rId5"/>
    <sheet name="бюджеты поселений" sheetId="9" state="hidden" r:id="rId6"/>
    <sheet name="КРЕДИТ ДЛЯ ПОСЕЛЕНИЯ" sheetId="10" state="hidden" r:id="rId7"/>
    <sheet name="Лист1" sheetId="12" state="hidden" r:id="rId8"/>
  </sheets>
  <externalReferences>
    <externalReference r:id="rId9"/>
    <externalReference r:id="rId10"/>
    <externalReference r:id="rId11"/>
  </externalReferences>
  <definedNames>
    <definedName name="_xlnm.Print_Titles" localSheetId="4">'бюджет округа (района)'!$A:$B,'бюджет округа (района)'!$5:$8</definedName>
    <definedName name="_xlnm.Print_Titles" localSheetId="5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6">'КРЕДИТ ДЛЯ ПОСЕЛЕНИЯ'!$A:$B,'КРЕДИТ ДЛЯ ПОСЕЛЕНИЯ'!$5:$8</definedName>
    <definedName name="_xlnm.Print_Titles" localSheetId="2">пояснения!$A:$B,пояснения!$6:$9</definedName>
    <definedName name="_xlnm.Print_Titles" localSheetId="3">сортавала!$4:$7</definedName>
    <definedName name="_xlnm.Print_Area" localSheetId="4">'бюджет округа (района)'!$A$2:$BL$131</definedName>
    <definedName name="_xlnm.Print_Area" localSheetId="5">'бюджеты поселений'!$A$2:$BL$131</definedName>
    <definedName name="_xlnm.Print_Area" localSheetId="1">конс.!$A$1:$DV$58</definedName>
    <definedName name="_xlnm.Print_Area" localSheetId="0">'консолидированный (короткая)'!$A$2:$DV$130</definedName>
    <definedName name="_xlnm.Print_Area" localSheetId="6">'КРЕДИТ ДЛЯ ПОСЕЛЕНИЯ'!$A$2:$BL$128</definedName>
    <definedName name="_xlnm.Print_Area" localSheetId="2">пояснения!$A$1:$H$72</definedName>
    <definedName name="_xlnm.Print_Area" localSheetId="3">сортавала!$A$1:$DV$111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R52" i="1" l="1"/>
  <c r="DQ52" i="1"/>
  <c r="DR50" i="1"/>
  <c r="DQ50" i="1"/>
  <c r="DQ40" i="1"/>
  <c r="DR38" i="1"/>
  <c r="DQ41" i="1" l="1"/>
  <c r="DR39" i="1"/>
  <c r="DQ39" i="1"/>
  <c r="DQ31" i="1"/>
  <c r="DQ30" i="1"/>
  <c r="DQ23" i="1"/>
  <c r="DQ20" i="1"/>
  <c r="DQ19" i="1"/>
  <c r="DQ18" i="1"/>
  <c r="DQ17" i="1"/>
  <c r="DQ16" i="1"/>
  <c r="DQ13" i="1"/>
  <c r="DH50" i="1" l="1"/>
  <c r="DG41" i="1"/>
  <c r="DH39" i="1"/>
  <c r="DG39" i="1"/>
  <c r="DH38" i="1"/>
  <c r="DG31" i="1"/>
  <c r="DG30" i="1"/>
  <c r="DG23" i="1"/>
  <c r="DG20" i="1"/>
  <c r="DG19" i="1"/>
  <c r="DG18" i="1"/>
  <c r="DG17" i="1"/>
  <c r="DG16" i="1"/>
  <c r="DG13" i="1"/>
  <c r="AT14" i="1" l="1"/>
  <c r="AS14" i="1"/>
  <c r="DR12" i="1" l="1"/>
  <c r="AS12" i="1" l="1"/>
  <c r="DS25" i="1" l="1"/>
  <c r="DT25" i="1"/>
  <c r="DU25" i="1"/>
  <c r="DV25" i="1"/>
  <c r="DQ12" i="1" l="1"/>
  <c r="DL25" i="1"/>
  <c r="DK25" i="1"/>
  <c r="AX50" i="1"/>
  <c r="AW41" i="1"/>
  <c r="AX39" i="1"/>
  <c r="AW39" i="1"/>
  <c r="AX38" i="1"/>
  <c r="AW31" i="1"/>
  <c r="AW30" i="1"/>
  <c r="AW23" i="1"/>
  <c r="AW20" i="1"/>
  <c r="AW19" i="1"/>
  <c r="AW18" i="1"/>
  <c r="AW17" i="1"/>
  <c r="AW16" i="1"/>
  <c r="AW13" i="1"/>
  <c r="D12" i="1" l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T12" i="1"/>
  <c r="AU12" i="1"/>
  <c r="AV12" i="1"/>
  <c r="AW12" i="1"/>
  <c r="AX12" i="1"/>
  <c r="BA12" i="1"/>
  <c r="BB12" i="1"/>
  <c r="DG12" i="1"/>
  <c r="DH12" i="1"/>
  <c r="DI12" i="1"/>
  <c r="DJ12" i="1"/>
  <c r="C12" i="1"/>
  <c r="C14" i="1"/>
  <c r="DH45" i="1" l="1"/>
  <c r="DH44" i="1" s="1"/>
  <c r="DG45" i="1"/>
  <c r="DG44" i="1" s="1"/>
  <c r="DK54" i="1"/>
  <c r="DH11" i="1" l="1"/>
  <c r="DH10" i="1"/>
  <c r="DG11" i="1"/>
  <c r="DG10" i="1"/>
  <c r="DV13" i="1"/>
  <c r="DV15" i="1"/>
  <c r="DV16" i="1"/>
  <c r="DV17" i="1"/>
  <c r="DV18" i="1"/>
  <c r="DV19" i="1"/>
  <c r="DV20" i="1"/>
  <c r="DV21" i="1"/>
  <c r="DV22" i="1"/>
  <c r="DV23" i="1"/>
  <c r="DV24" i="1"/>
  <c r="DV26" i="1"/>
  <c r="DV27" i="1"/>
  <c r="DV28" i="1"/>
  <c r="DV29" i="1"/>
  <c r="DV30" i="1"/>
  <c r="DV31" i="1"/>
  <c r="DV32" i="1"/>
  <c r="DV33" i="1"/>
  <c r="DV34" i="1"/>
  <c r="DV35" i="1"/>
  <c r="DV36" i="1"/>
  <c r="DV37" i="1"/>
  <c r="DV38" i="1"/>
  <c r="DV39" i="1"/>
  <c r="DV40" i="1"/>
  <c r="DV41" i="1"/>
  <c r="DV42" i="1"/>
  <c r="DV43" i="1"/>
  <c r="DV46" i="1"/>
  <c r="DV47" i="1"/>
  <c r="DV48" i="1"/>
  <c r="DV49" i="1"/>
  <c r="DV50" i="1"/>
  <c r="DV51" i="1"/>
  <c r="DV52" i="1"/>
  <c r="DV53" i="1"/>
  <c r="DV54" i="1"/>
  <c r="DU15" i="1"/>
  <c r="DT15" i="1"/>
  <c r="DS15" i="1"/>
  <c r="DL15" i="1"/>
  <c r="DK15" i="1"/>
  <c r="DS22" i="1"/>
  <c r="DT22" i="1"/>
  <c r="DU22" i="1"/>
  <c r="DK22" i="1"/>
  <c r="DL22" i="1"/>
  <c r="DS13" i="1"/>
  <c r="DT13" i="1"/>
  <c r="DU13" i="1"/>
  <c r="DS14" i="1"/>
  <c r="DT14" i="1"/>
  <c r="DU14" i="1"/>
  <c r="DS16" i="1"/>
  <c r="DT16" i="1"/>
  <c r="DU16" i="1"/>
  <c r="DS17" i="1"/>
  <c r="DT17" i="1"/>
  <c r="DU17" i="1"/>
  <c r="DS18" i="1"/>
  <c r="DT18" i="1"/>
  <c r="DU18" i="1"/>
  <c r="DS19" i="1"/>
  <c r="DT19" i="1"/>
  <c r="DU19" i="1"/>
  <c r="DS20" i="1"/>
  <c r="DT20" i="1"/>
  <c r="DU20" i="1"/>
  <c r="DS21" i="1"/>
  <c r="DT21" i="1"/>
  <c r="DU21" i="1"/>
  <c r="DS23" i="1"/>
  <c r="DT23" i="1"/>
  <c r="DU23" i="1"/>
  <c r="DS24" i="1"/>
  <c r="DT24" i="1"/>
  <c r="DU24" i="1"/>
  <c r="DS26" i="1"/>
  <c r="DT26" i="1"/>
  <c r="DU26" i="1"/>
  <c r="DS27" i="1"/>
  <c r="DT27" i="1"/>
  <c r="DU27" i="1"/>
  <c r="DS28" i="1"/>
  <c r="DT28" i="1"/>
  <c r="DU28" i="1"/>
  <c r="DS29" i="1"/>
  <c r="DT29" i="1"/>
  <c r="DU29" i="1"/>
  <c r="DS30" i="1"/>
  <c r="DT30" i="1"/>
  <c r="DU30" i="1"/>
  <c r="DS31" i="1"/>
  <c r="DT31" i="1"/>
  <c r="DU31" i="1"/>
  <c r="DS32" i="1"/>
  <c r="DT32" i="1"/>
  <c r="DU32" i="1"/>
  <c r="DS33" i="1"/>
  <c r="DT33" i="1"/>
  <c r="DU33" i="1"/>
  <c r="DS34" i="1"/>
  <c r="DT34" i="1"/>
  <c r="DU34" i="1"/>
  <c r="DS35" i="1"/>
  <c r="DT35" i="1"/>
  <c r="DU35" i="1"/>
  <c r="DS36" i="1"/>
  <c r="DT36" i="1"/>
  <c r="DU36" i="1"/>
  <c r="DS37" i="1"/>
  <c r="DT37" i="1"/>
  <c r="DU37" i="1"/>
  <c r="DS38" i="1"/>
  <c r="DT38" i="1"/>
  <c r="DU38" i="1"/>
  <c r="DS39" i="1"/>
  <c r="DT39" i="1"/>
  <c r="DU39" i="1"/>
  <c r="DS40" i="1"/>
  <c r="DT40" i="1"/>
  <c r="DU40" i="1"/>
  <c r="DS41" i="1"/>
  <c r="DT41" i="1"/>
  <c r="DU41" i="1"/>
  <c r="DS42" i="1"/>
  <c r="DT42" i="1"/>
  <c r="DU42" i="1"/>
  <c r="DS43" i="1"/>
  <c r="DT43" i="1"/>
  <c r="DU43" i="1"/>
  <c r="DS46" i="1"/>
  <c r="DT46" i="1"/>
  <c r="DU46" i="1"/>
  <c r="DS47" i="1"/>
  <c r="DT47" i="1"/>
  <c r="DU47" i="1"/>
  <c r="DS48" i="1"/>
  <c r="DT48" i="1"/>
  <c r="DU48" i="1"/>
  <c r="DS49" i="1"/>
  <c r="DT49" i="1"/>
  <c r="DU49" i="1"/>
  <c r="DS50" i="1"/>
  <c r="DT50" i="1"/>
  <c r="DU50" i="1"/>
  <c r="DS51" i="1"/>
  <c r="DT51" i="1"/>
  <c r="DU51" i="1"/>
  <c r="DS52" i="1"/>
  <c r="DT52" i="1"/>
  <c r="DU52" i="1"/>
  <c r="DS53" i="1"/>
  <c r="DT53" i="1"/>
  <c r="DU53" i="1"/>
  <c r="DS54" i="1"/>
  <c r="DT54" i="1"/>
  <c r="DU54" i="1"/>
  <c r="DK14" i="1"/>
  <c r="DK13" i="1"/>
  <c r="B14" i="14"/>
  <c r="DK42" i="1"/>
  <c r="DL42" i="1"/>
  <c r="DK39" i="1"/>
  <c r="DL39" i="1"/>
  <c r="DK40" i="1"/>
  <c r="DL40" i="1"/>
  <c r="DK27" i="1"/>
  <c r="DL27" i="1"/>
  <c r="DK28" i="1"/>
  <c r="DL28" i="1"/>
  <c r="DK29" i="1"/>
  <c r="DL29" i="1"/>
  <c r="DK30" i="1"/>
  <c r="DL30" i="1"/>
  <c r="DK31" i="1"/>
  <c r="DL31" i="1"/>
  <c r="DK34" i="1"/>
  <c r="DL34" i="1"/>
  <c r="DK35" i="1"/>
  <c r="DL35" i="1"/>
  <c r="DK36" i="1"/>
  <c r="DL36" i="1"/>
  <c r="DK19" i="1"/>
  <c r="DL19" i="1"/>
  <c r="DK20" i="1"/>
  <c r="DL20" i="1"/>
  <c r="AY32" i="1"/>
  <c r="AZ32" i="1"/>
  <c r="BC32" i="1"/>
  <c r="BE32" i="1" s="1"/>
  <c r="BD32" i="1"/>
  <c r="BF32" i="1" s="1"/>
  <c r="BG32" i="1"/>
  <c r="BH32" i="1"/>
  <c r="BI32" i="1"/>
  <c r="BJ32" i="1"/>
  <c r="BM32" i="1"/>
  <c r="BN32" i="1"/>
  <c r="BO32" i="1"/>
  <c r="BP32" i="1"/>
  <c r="BS32" i="1"/>
  <c r="BT32" i="1"/>
  <c r="BU32" i="1"/>
  <c r="BV32" i="1"/>
  <c r="BY32" i="1"/>
  <c r="BZ32" i="1"/>
  <c r="CA32" i="1"/>
  <c r="CB32" i="1"/>
  <c r="CE32" i="1"/>
  <c r="CF32" i="1"/>
  <c r="CG32" i="1"/>
  <c r="CH32" i="1"/>
  <c r="CK32" i="1"/>
  <c r="CL32" i="1"/>
  <c r="CM32" i="1"/>
  <c r="CN32" i="1"/>
  <c r="CQ32" i="1"/>
  <c r="CR32" i="1"/>
  <c r="CS32" i="1"/>
  <c r="CT32" i="1"/>
  <c r="CW32" i="1"/>
  <c r="CX32" i="1"/>
  <c r="CY32" i="1"/>
  <c r="CZ32" i="1"/>
  <c r="DC32" i="1"/>
  <c r="DD32" i="1"/>
  <c r="DE32" i="1"/>
  <c r="DF32" i="1"/>
  <c r="DK32" i="1"/>
  <c r="DL32" i="1"/>
  <c r="DM32" i="1"/>
  <c r="DN32" i="1"/>
  <c r="DO32" i="1"/>
  <c r="DP32" i="1"/>
  <c r="BK32" i="1" l="1"/>
  <c r="BQ32" i="1" s="1"/>
  <c r="BW32" i="1" s="1"/>
  <c r="CC32" i="1" s="1"/>
  <c r="CI32" i="1" s="1"/>
  <c r="CO32" i="1" s="1"/>
  <c r="CU32" i="1" s="1"/>
  <c r="DA32" i="1" s="1"/>
  <c r="BL32" i="1"/>
  <c r="BR32" i="1" s="1"/>
  <c r="BX32" i="1" s="1"/>
  <c r="CD32" i="1" s="1"/>
  <c r="CJ32" i="1" s="1"/>
  <c r="CP32" i="1" s="1"/>
  <c r="CV32" i="1" s="1"/>
  <c r="DB32" i="1" s="1"/>
  <c r="DL17" i="1"/>
  <c r="DL18" i="1"/>
  <c r="DL13" i="1"/>
  <c r="DL14" i="1"/>
  <c r="DK16" i="1"/>
  <c r="DL16" i="1"/>
  <c r="DK17" i="1"/>
  <c r="DK18" i="1"/>
  <c r="DK21" i="1"/>
  <c r="DL21" i="1"/>
  <c r="DK23" i="1"/>
  <c r="DL23" i="1"/>
  <c r="DK24" i="1"/>
  <c r="DL24" i="1"/>
  <c r="DK26" i="1"/>
  <c r="DL26" i="1"/>
  <c r="DK33" i="1"/>
  <c r="DL33" i="1"/>
  <c r="DK37" i="1"/>
  <c r="DL37" i="1"/>
  <c r="DK38" i="1"/>
  <c r="DL38" i="1"/>
  <c r="DK41" i="1"/>
  <c r="DL41" i="1"/>
  <c r="DK43" i="1"/>
  <c r="DL43" i="1"/>
  <c r="DK46" i="1"/>
  <c r="DL46" i="1"/>
  <c r="DK47" i="1"/>
  <c r="DL47" i="1"/>
  <c r="DK48" i="1"/>
  <c r="DL48" i="1"/>
  <c r="DK49" i="1"/>
  <c r="DL49" i="1"/>
  <c r="DK50" i="1"/>
  <c r="DL50" i="1"/>
  <c r="DK51" i="1"/>
  <c r="DL51" i="1"/>
  <c r="DK52" i="1"/>
  <c r="DL52" i="1"/>
  <c r="DK53" i="1"/>
  <c r="DL53" i="1"/>
  <c r="DL54" i="1"/>
  <c r="DR45" i="1" l="1"/>
  <c r="DR44" i="1" s="1"/>
  <c r="DQ45" i="1"/>
  <c r="DQ44" i="1" s="1"/>
  <c r="DJ45" i="1"/>
  <c r="DJ44" i="1" s="1"/>
  <c r="DI45" i="1"/>
  <c r="DI44" i="1" s="1"/>
  <c r="DF45" i="1"/>
  <c r="DF44" i="1" s="1"/>
  <c r="DE45" i="1"/>
  <c r="DE44" i="1" s="1"/>
  <c r="DD45" i="1"/>
  <c r="DD44" i="1" s="1"/>
  <c r="DC45" i="1"/>
  <c r="DC44" i="1" s="1"/>
  <c r="DB45" i="1"/>
  <c r="DB44" i="1" s="1"/>
  <c r="DA45" i="1"/>
  <c r="DA44" i="1" s="1"/>
  <c r="CZ45" i="1"/>
  <c r="CZ44" i="1" s="1"/>
  <c r="CY45" i="1"/>
  <c r="CY44" i="1" s="1"/>
  <c r="CX45" i="1"/>
  <c r="CX44" i="1" s="1"/>
  <c r="CW45" i="1"/>
  <c r="CW44" i="1" s="1"/>
  <c r="CV45" i="1"/>
  <c r="CV44" i="1" s="1"/>
  <c r="CU45" i="1"/>
  <c r="CU44" i="1" s="1"/>
  <c r="CT45" i="1"/>
  <c r="CT44" i="1" s="1"/>
  <c r="CS45" i="1"/>
  <c r="CS44" i="1" s="1"/>
  <c r="CR45" i="1"/>
  <c r="CR44" i="1" s="1"/>
  <c r="CQ45" i="1"/>
  <c r="CQ44" i="1" s="1"/>
  <c r="CP45" i="1"/>
  <c r="CP44" i="1" s="1"/>
  <c r="CO45" i="1"/>
  <c r="CO44" i="1" s="1"/>
  <c r="CN45" i="1"/>
  <c r="CN44" i="1" s="1"/>
  <c r="CM45" i="1"/>
  <c r="CM44" i="1" s="1"/>
  <c r="CL45" i="1"/>
  <c r="CL44" i="1" s="1"/>
  <c r="CK45" i="1"/>
  <c r="CK44" i="1" s="1"/>
  <c r="CJ45" i="1"/>
  <c r="CJ44" i="1" s="1"/>
  <c r="CI45" i="1"/>
  <c r="CI44" i="1" s="1"/>
  <c r="CH45" i="1"/>
  <c r="CH44" i="1" s="1"/>
  <c r="CG45" i="1"/>
  <c r="CG44" i="1" s="1"/>
  <c r="CF45" i="1"/>
  <c r="CF44" i="1" s="1"/>
  <c r="CE45" i="1"/>
  <c r="CE44" i="1" s="1"/>
  <c r="CD45" i="1"/>
  <c r="CD44" i="1" s="1"/>
  <c r="CC45" i="1"/>
  <c r="CC44" i="1" s="1"/>
  <c r="CB45" i="1"/>
  <c r="CB44" i="1" s="1"/>
  <c r="CA45" i="1"/>
  <c r="CA44" i="1" s="1"/>
  <c r="BZ45" i="1"/>
  <c r="BZ44" i="1" s="1"/>
  <c r="BY45" i="1"/>
  <c r="BY44" i="1" s="1"/>
  <c r="BX45" i="1"/>
  <c r="BX44" i="1" s="1"/>
  <c r="BW45" i="1"/>
  <c r="BW44" i="1" s="1"/>
  <c r="BV45" i="1"/>
  <c r="BV44" i="1" s="1"/>
  <c r="BU45" i="1"/>
  <c r="BU44" i="1" s="1"/>
  <c r="BT45" i="1"/>
  <c r="BT44" i="1" s="1"/>
  <c r="BS45" i="1"/>
  <c r="BS44" i="1" s="1"/>
  <c r="BR45" i="1"/>
  <c r="BR44" i="1" s="1"/>
  <c r="BQ45" i="1"/>
  <c r="BQ44" i="1" s="1"/>
  <c r="BP45" i="1"/>
  <c r="BP44" i="1" s="1"/>
  <c r="BO45" i="1"/>
  <c r="BO44" i="1" s="1"/>
  <c r="BN45" i="1"/>
  <c r="BN44" i="1" s="1"/>
  <c r="BM45" i="1"/>
  <c r="BM44" i="1" s="1"/>
  <c r="BL45" i="1"/>
  <c r="BL44" i="1" s="1"/>
  <c r="BK45" i="1"/>
  <c r="BK44" i="1" s="1"/>
  <c r="BJ45" i="1"/>
  <c r="BJ44" i="1" s="1"/>
  <c r="BI45" i="1"/>
  <c r="BI44" i="1" s="1"/>
  <c r="BH45" i="1"/>
  <c r="BH44" i="1" s="1"/>
  <c r="BG45" i="1"/>
  <c r="BG44" i="1" s="1"/>
  <c r="BF45" i="1"/>
  <c r="BF44" i="1" s="1"/>
  <c r="BE45" i="1"/>
  <c r="BE44" i="1" s="1"/>
  <c r="BD45" i="1"/>
  <c r="BC45" i="1"/>
  <c r="BC44" i="1" s="1"/>
  <c r="BB45" i="1"/>
  <c r="BB44" i="1" s="1"/>
  <c r="BA45" i="1"/>
  <c r="BA44" i="1" s="1"/>
  <c r="AZ45" i="1"/>
  <c r="AZ44" i="1" s="1"/>
  <c r="AY45" i="1"/>
  <c r="AY44" i="1" s="1"/>
  <c r="AX45" i="1"/>
  <c r="AW45" i="1"/>
  <c r="AV45" i="1"/>
  <c r="AV44" i="1" s="1"/>
  <c r="AU45" i="1"/>
  <c r="AU44" i="1" s="1"/>
  <c r="AT45" i="1"/>
  <c r="AS45" i="1"/>
  <c r="AS44" i="1" s="1"/>
  <c r="AR45" i="1"/>
  <c r="AR44" i="1" s="1"/>
  <c r="AQ45" i="1"/>
  <c r="AQ44" i="1" s="1"/>
  <c r="AP45" i="1"/>
  <c r="AP44" i="1" s="1"/>
  <c r="AO45" i="1"/>
  <c r="AO44" i="1" s="1"/>
  <c r="AN45" i="1"/>
  <c r="AN44" i="1" s="1"/>
  <c r="AM45" i="1"/>
  <c r="AM44" i="1" s="1"/>
  <c r="AL45" i="1"/>
  <c r="AL44" i="1" s="1"/>
  <c r="AK45" i="1"/>
  <c r="AK44" i="1" s="1"/>
  <c r="AJ45" i="1"/>
  <c r="AJ44" i="1" s="1"/>
  <c r="AI45" i="1"/>
  <c r="AI44" i="1" s="1"/>
  <c r="AH45" i="1"/>
  <c r="AH44" i="1" s="1"/>
  <c r="AG45" i="1"/>
  <c r="AG44" i="1" s="1"/>
  <c r="AF45" i="1"/>
  <c r="AF44" i="1" s="1"/>
  <c r="AE45" i="1"/>
  <c r="AE44" i="1" s="1"/>
  <c r="AD45" i="1"/>
  <c r="AD44" i="1" s="1"/>
  <c r="AC45" i="1"/>
  <c r="AC44" i="1" s="1"/>
  <c r="AB45" i="1"/>
  <c r="AB44" i="1" s="1"/>
  <c r="AA45" i="1"/>
  <c r="AA44" i="1" s="1"/>
  <c r="Z45" i="1"/>
  <c r="Z44" i="1" s="1"/>
  <c r="Y45" i="1"/>
  <c r="Y44" i="1" s="1"/>
  <c r="X45" i="1"/>
  <c r="X44" i="1" s="1"/>
  <c r="W45" i="1"/>
  <c r="W44" i="1" s="1"/>
  <c r="V45" i="1"/>
  <c r="V44" i="1" s="1"/>
  <c r="U45" i="1"/>
  <c r="U44" i="1" s="1"/>
  <c r="T45" i="1"/>
  <c r="T44" i="1" s="1"/>
  <c r="S45" i="1"/>
  <c r="S44" i="1" s="1"/>
  <c r="R45" i="1"/>
  <c r="R44" i="1" s="1"/>
  <c r="Q45" i="1"/>
  <c r="Q44" i="1" s="1"/>
  <c r="P45" i="1"/>
  <c r="P44" i="1" s="1"/>
  <c r="O45" i="1"/>
  <c r="O44" i="1" s="1"/>
  <c r="N45" i="1"/>
  <c r="N44" i="1" s="1"/>
  <c r="M45" i="1"/>
  <c r="M44" i="1" s="1"/>
  <c r="L45" i="1"/>
  <c r="L44" i="1" s="1"/>
  <c r="K45" i="1"/>
  <c r="K44" i="1" s="1"/>
  <c r="J45" i="1"/>
  <c r="J44" i="1" s="1"/>
  <c r="I45" i="1"/>
  <c r="I44" i="1" s="1"/>
  <c r="H45" i="1"/>
  <c r="H44" i="1" s="1"/>
  <c r="G45" i="1"/>
  <c r="G44" i="1" s="1"/>
  <c r="F45" i="1"/>
  <c r="F44" i="1" s="1"/>
  <c r="E45" i="1"/>
  <c r="E44" i="1" s="1"/>
  <c r="D45" i="1"/>
  <c r="D44" i="1" s="1"/>
  <c r="C45" i="1"/>
  <c r="C44" i="1" s="1"/>
  <c r="BD44" i="1"/>
  <c r="DL45" i="1" l="1"/>
  <c r="AT44" i="1"/>
  <c r="DL44" i="1" s="1"/>
  <c r="DV44" i="1"/>
  <c r="DV45" i="1"/>
  <c r="AX44" i="1"/>
  <c r="DT44" i="1" s="1"/>
  <c r="DT45" i="1"/>
  <c r="AW44" i="1"/>
  <c r="DS44" i="1" s="1"/>
  <c r="DS45" i="1"/>
  <c r="DU45" i="1"/>
  <c r="DK44" i="1"/>
  <c r="DK45" i="1"/>
  <c r="DM47" i="1"/>
  <c r="DN47" i="1"/>
  <c r="DO47" i="1"/>
  <c r="DP47" i="1"/>
  <c r="BG117" i="8"/>
  <c r="BG116" i="8"/>
  <c r="BG115" i="8"/>
  <c r="BD117" i="8"/>
  <c r="BD116" i="8"/>
  <c r="BD115" i="8"/>
  <c r="AR117" i="8"/>
  <c r="AR116" i="8"/>
  <c r="AR115" i="8"/>
  <c r="AL117" i="8"/>
  <c r="AL116" i="8"/>
  <c r="AL115" i="8"/>
  <c r="AI117" i="8"/>
  <c r="AI116" i="8"/>
  <c r="AI115" i="8"/>
  <c r="AF117" i="8"/>
  <c r="AF116" i="8"/>
  <c r="AF115" i="8"/>
  <c r="AF114" i="8"/>
  <c r="BG117" i="9"/>
  <c r="BG116" i="9"/>
  <c r="BG115" i="9"/>
  <c r="BD117" i="9"/>
  <c r="BD116" i="9"/>
  <c r="BD115" i="9"/>
  <c r="BG117" i="10"/>
  <c r="BG116" i="10"/>
  <c r="BG115" i="10"/>
  <c r="BD117" i="10"/>
  <c r="BD116" i="10"/>
  <c r="BD115" i="10"/>
  <c r="AX117" i="9"/>
  <c r="AX116" i="9"/>
  <c r="AX115" i="9"/>
  <c r="AX117" i="10"/>
  <c r="AX116" i="10"/>
  <c r="AX115" i="10"/>
  <c r="AR117" i="9"/>
  <c r="AR116" i="9"/>
  <c r="AR115" i="9"/>
  <c r="AR117" i="10"/>
  <c r="AR116" i="10"/>
  <c r="AR115" i="10"/>
  <c r="AL117" i="9"/>
  <c r="AL116" i="9"/>
  <c r="AL115" i="9"/>
  <c r="AL117" i="10"/>
  <c r="AL116" i="10"/>
  <c r="AL115" i="10"/>
  <c r="AI117" i="9"/>
  <c r="AI116" i="9"/>
  <c r="AI115" i="9"/>
  <c r="AI117" i="10"/>
  <c r="AI116" i="10"/>
  <c r="AI115" i="10"/>
  <c r="AF117" i="9"/>
  <c r="AF116" i="9"/>
  <c r="AF115" i="9"/>
  <c r="AF114" i="9"/>
  <c r="AF117" i="10"/>
  <c r="AF116" i="10"/>
  <c r="AF115" i="10"/>
  <c r="AF114" i="10"/>
  <c r="BI94" i="9"/>
  <c r="BJ94" i="9"/>
  <c r="BI94" i="10"/>
  <c r="BJ94" i="10"/>
  <c r="BI94" i="8"/>
  <c r="BJ94" i="8"/>
  <c r="B14" i="1"/>
  <c r="D14" i="1" s="1"/>
  <c r="DV14" i="1" s="1"/>
  <c r="DU44" i="1" l="1"/>
  <c r="Y117" i="10"/>
  <c r="Y116" i="10"/>
  <c r="Y115" i="10"/>
  <c r="W117" i="10"/>
  <c r="BA117" i="10" s="1"/>
  <c r="W116" i="10"/>
  <c r="BA116" i="10" s="1"/>
  <c r="W115" i="10"/>
  <c r="BA115" i="10" s="1"/>
  <c r="U117" i="10"/>
  <c r="U116" i="10"/>
  <c r="U115" i="10"/>
  <c r="S117" i="10"/>
  <c r="S116" i="10"/>
  <c r="S115" i="10"/>
  <c r="Q117" i="10"/>
  <c r="Q116" i="10"/>
  <c r="Q115" i="10"/>
  <c r="O117" i="10"/>
  <c r="O116" i="10"/>
  <c r="O115" i="10"/>
  <c r="M117" i="10"/>
  <c r="M116" i="10"/>
  <c r="M115" i="10"/>
  <c r="K117" i="10"/>
  <c r="AO117" i="10" s="1"/>
  <c r="K116" i="10"/>
  <c r="AO116" i="10" s="1"/>
  <c r="K115" i="10"/>
  <c r="AO115" i="10" s="1"/>
  <c r="Y117" i="9"/>
  <c r="Y116" i="9"/>
  <c r="Y115" i="9"/>
  <c r="W117" i="9"/>
  <c r="BA117" i="9" s="1"/>
  <c r="W116" i="9"/>
  <c r="BA116" i="9" s="1"/>
  <c r="W115" i="9"/>
  <c r="BA115" i="9" s="1"/>
  <c r="U117" i="9"/>
  <c r="U116" i="9"/>
  <c r="U115" i="9"/>
  <c r="S117" i="9"/>
  <c r="S116" i="9"/>
  <c r="S115" i="9"/>
  <c r="Q117" i="9"/>
  <c r="Q116" i="9"/>
  <c r="Q115" i="9"/>
  <c r="O117" i="9"/>
  <c r="O116" i="9"/>
  <c r="O115" i="9"/>
  <c r="M117" i="9"/>
  <c r="M116" i="9"/>
  <c r="M115" i="9"/>
  <c r="K117" i="9"/>
  <c r="AO117" i="9" s="1"/>
  <c r="K116" i="9"/>
  <c r="AO116" i="9" s="1"/>
  <c r="K115" i="9"/>
  <c r="AO115" i="9" s="1"/>
  <c r="I115" i="10"/>
  <c r="I115" i="9"/>
  <c r="G115" i="10"/>
  <c r="G115" i="9"/>
  <c r="G116" i="10"/>
  <c r="G117" i="10"/>
  <c r="G116" i="9"/>
  <c r="G117" i="9"/>
  <c r="I116" i="10"/>
  <c r="I117" i="10"/>
  <c r="I116" i="9"/>
  <c r="I117" i="9"/>
  <c r="CB117" i="8"/>
  <c r="CB116" i="8"/>
  <c r="CB115" i="8"/>
  <c r="BP117" i="8"/>
  <c r="BP116" i="8"/>
  <c r="BP115" i="8"/>
  <c r="DJ117" i="8"/>
  <c r="DI117" i="8"/>
  <c r="DJ116" i="8"/>
  <c r="DI116" i="8"/>
  <c r="DJ115" i="8"/>
  <c r="DI115" i="8"/>
  <c r="DD117" i="8"/>
  <c r="DC117" i="8"/>
  <c r="DD116" i="8"/>
  <c r="DC116" i="8"/>
  <c r="DD115" i="8"/>
  <c r="DC115" i="8"/>
  <c r="CX117" i="8"/>
  <c r="CW117" i="8"/>
  <c r="CX116" i="8"/>
  <c r="CW116" i="8"/>
  <c r="CX115" i="8"/>
  <c r="CW115" i="8"/>
  <c r="CR117" i="8"/>
  <c r="CQ117" i="8"/>
  <c r="CR116" i="8"/>
  <c r="CQ116" i="8"/>
  <c r="CR115" i="8"/>
  <c r="CQ115" i="8"/>
  <c r="CL117" i="8"/>
  <c r="CL116" i="8"/>
  <c r="CL115" i="8"/>
  <c r="CK115" i="8"/>
  <c r="CF117" i="8"/>
  <c r="CF116" i="8"/>
  <c r="CF115" i="8"/>
  <c r="CE115" i="8"/>
  <c r="BZ117" i="8"/>
  <c r="BZ116" i="8"/>
  <c r="BZ115" i="8"/>
  <c r="BY115" i="8"/>
  <c r="BT117" i="8"/>
  <c r="BT116" i="8"/>
  <c r="BT115" i="8"/>
  <c r="BS115" i="8"/>
  <c r="AA117" i="8"/>
  <c r="W117" i="8"/>
  <c r="S117" i="8"/>
  <c r="O117" i="8"/>
  <c r="K115" i="8"/>
  <c r="K117" i="8"/>
  <c r="A1" i="11"/>
  <c r="BK117" i="9"/>
  <c r="D117" i="9"/>
  <c r="BK116" i="9"/>
  <c r="D116" i="9"/>
  <c r="BK115" i="9"/>
  <c r="D115" i="9"/>
  <c r="BK117" i="10"/>
  <c r="D117" i="10"/>
  <c r="AT117" i="10" s="1"/>
  <c r="BK116" i="10"/>
  <c r="D116" i="10"/>
  <c r="BK115" i="10"/>
  <c r="D115" i="10"/>
  <c r="BK117" i="8"/>
  <c r="G117" i="8"/>
  <c r="BK116" i="8"/>
  <c r="G116" i="8"/>
  <c r="BK115" i="8"/>
  <c r="BM115" i="8" s="1"/>
  <c r="G115" i="8"/>
  <c r="AY5" i="11"/>
  <c r="E5" i="11"/>
  <c r="C5" i="11"/>
  <c r="C3" i="9"/>
  <c r="DR130" i="11"/>
  <c r="DQ130" i="11"/>
  <c r="DP130" i="11"/>
  <c r="DO130" i="11"/>
  <c r="DN130" i="11"/>
  <c r="DM130" i="11"/>
  <c r="DH130" i="11"/>
  <c r="DG130" i="11"/>
  <c r="DB130" i="11"/>
  <c r="DA130" i="11"/>
  <c r="CV130" i="11"/>
  <c r="CU130" i="11"/>
  <c r="CP130" i="11"/>
  <c r="CO130" i="11"/>
  <c r="CJ130" i="11"/>
  <c r="CI130" i="11"/>
  <c r="CD130" i="11"/>
  <c r="CC130" i="11"/>
  <c r="BX130" i="11"/>
  <c r="BW130" i="11"/>
  <c r="BR130" i="11"/>
  <c r="BQ130" i="11"/>
  <c r="BL130" i="11"/>
  <c r="BK130" i="11"/>
  <c r="BF130" i="11"/>
  <c r="BE130" i="11"/>
  <c r="BD130" i="11"/>
  <c r="BC130" i="11"/>
  <c r="AZ130" i="11"/>
  <c r="AY130" i="11"/>
  <c r="AX130" i="11"/>
  <c r="AW130" i="11"/>
  <c r="AT130" i="11"/>
  <c r="AS130" i="11"/>
  <c r="AP130" i="11"/>
  <c r="AO130" i="11"/>
  <c r="AL130" i="11"/>
  <c r="AK130" i="11"/>
  <c r="AH130" i="11"/>
  <c r="AG130" i="11"/>
  <c r="AD130" i="11"/>
  <c r="AC130" i="11"/>
  <c r="Z130" i="11"/>
  <c r="Y130" i="11"/>
  <c r="V130" i="11"/>
  <c r="U130" i="11"/>
  <c r="R130" i="11"/>
  <c r="Q130" i="11"/>
  <c r="N130" i="11"/>
  <c r="M130" i="11"/>
  <c r="J130" i="11"/>
  <c r="I130" i="11"/>
  <c r="H130" i="11"/>
  <c r="G130" i="11"/>
  <c r="F130" i="11"/>
  <c r="DV130" i="11" s="1"/>
  <c r="E130" i="11"/>
  <c r="DU130" i="11" s="1"/>
  <c r="D130" i="11"/>
  <c r="C130" i="11"/>
  <c r="DR129" i="11"/>
  <c r="DQ129" i="11"/>
  <c r="DP129" i="11"/>
  <c r="DO129" i="11"/>
  <c r="DN129" i="11"/>
  <c r="DM129" i="11"/>
  <c r="DH129" i="11"/>
  <c r="DG129" i="11"/>
  <c r="DB129" i="11"/>
  <c r="DA129" i="11"/>
  <c r="CV129" i="11"/>
  <c r="CU129" i="11"/>
  <c r="CP129" i="11"/>
  <c r="CO129" i="11"/>
  <c r="CJ129" i="11"/>
  <c r="CI129" i="11"/>
  <c r="CD129" i="11"/>
  <c r="CC129" i="11"/>
  <c r="BX129" i="11"/>
  <c r="BW129" i="11"/>
  <c r="BR129" i="11"/>
  <c r="BQ129" i="11"/>
  <c r="BL129" i="11"/>
  <c r="BK129" i="11"/>
  <c r="BF129" i="11"/>
  <c r="BE129" i="11"/>
  <c r="BD129" i="11"/>
  <c r="BC129" i="11"/>
  <c r="AZ129" i="11"/>
  <c r="AY129" i="11"/>
  <c r="AX129" i="11"/>
  <c r="AW129" i="11"/>
  <c r="AT129" i="11"/>
  <c r="AS129" i="11"/>
  <c r="AP129" i="11"/>
  <c r="AO129" i="11"/>
  <c r="AL129" i="11"/>
  <c r="AK129" i="11"/>
  <c r="AH129" i="11"/>
  <c r="AG129" i="11"/>
  <c r="AD129" i="11"/>
  <c r="AC129" i="11"/>
  <c r="Z129" i="11"/>
  <c r="Y129" i="11"/>
  <c r="V129" i="11"/>
  <c r="U129" i="11"/>
  <c r="R129" i="11"/>
  <c r="Q129" i="11"/>
  <c r="N129" i="11"/>
  <c r="M129" i="11"/>
  <c r="J129" i="11"/>
  <c r="I129" i="11"/>
  <c r="H129" i="11"/>
  <c r="G129" i="11"/>
  <c r="F129" i="11"/>
  <c r="DV129" i="11" s="1"/>
  <c r="E129" i="11"/>
  <c r="DU129" i="11" s="1"/>
  <c r="D129" i="11"/>
  <c r="C129" i="11"/>
  <c r="DR128" i="11"/>
  <c r="DQ128" i="11"/>
  <c r="DP128" i="11"/>
  <c r="DO128" i="11"/>
  <c r="DN128" i="11"/>
  <c r="DM128" i="11"/>
  <c r="DH128" i="11"/>
  <c r="DG128" i="11"/>
  <c r="DB128" i="11"/>
  <c r="DA128" i="11"/>
  <c r="CV128" i="11"/>
  <c r="CU128" i="11"/>
  <c r="CP128" i="11"/>
  <c r="CO128" i="11"/>
  <c r="CJ128" i="11"/>
  <c r="CI128" i="11"/>
  <c r="CD128" i="11"/>
  <c r="CC128" i="11"/>
  <c r="BX128" i="11"/>
  <c r="BW128" i="11"/>
  <c r="BR128" i="11"/>
  <c r="BQ128" i="11"/>
  <c r="BL128" i="11"/>
  <c r="BK128" i="11"/>
  <c r="BF128" i="11"/>
  <c r="BE128" i="11"/>
  <c r="BD128" i="11"/>
  <c r="BC128" i="11"/>
  <c r="AZ128" i="11"/>
  <c r="AY128" i="11"/>
  <c r="AX128" i="11"/>
  <c r="AW128" i="11"/>
  <c r="AT128" i="11"/>
  <c r="AS128" i="11"/>
  <c r="AP128" i="11"/>
  <c r="AO128" i="11"/>
  <c r="AL128" i="11"/>
  <c r="AK128" i="11"/>
  <c r="AH128" i="11"/>
  <c r="AG128" i="11"/>
  <c r="AD128" i="11"/>
  <c r="AC128" i="11"/>
  <c r="Z128" i="11"/>
  <c r="Y128" i="11"/>
  <c r="V128" i="11"/>
  <c r="U128" i="11"/>
  <c r="R128" i="11"/>
  <c r="Q128" i="11"/>
  <c r="N128" i="11"/>
  <c r="M128" i="11"/>
  <c r="J128" i="11"/>
  <c r="I128" i="11"/>
  <c r="H128" i="11"/>
  <c r="G128" i="11"/>
  <c r="F128" i="11"/>
  <c r="DV128" i="11" s="1"/>
  <c r="E128" i="11"/>
  <c r="DU128" i="11" s="1"/>
  <c r="D128" i="11"/>
  <c r="C128" i="11"/>
  <c r="DR127" i="11"/>
  <c r="DQ127" i="11"/>
  <c r="DP127" i="11"/>
  <c r="DO127" i="11"/>
  <c r="DN127" i="11"/>
  <c r="DM127" i="11"/>
  <c r="DH127" i="11"/>
  <c r="DG127" i="11"/>
  <c r="DB127" i="11"/>
  <c r="DA127" i="11"/>
  <c r="CV127" i="11"/>
  <c r="CU127" i="11"/>
  <c r="CP127" i="11"/>
  <c r="CO127" i="11"/>
  <c r="CJ127" i="11"/>
  <c r="CI127" i="11"/>
  <c r="CD127" i="11"/>
  <c r="CC127" i="11"/>
  <c r="BX127" i="11"/>
  <c r="BW127" i="11"/>
  <c r="BR127" i="11"/>
  <c r="BQ127" i="11"/>
  <c r="BL127" i="11"/>
  <c r="BK127" i="11"/>
  <c r="BF127" i="11"/>
  <c r="BE127" i="11"/>
  <c r="BD127" i="11"/>
  <c r="BC127" i="11"/>
  <c r="AZ127" i="11"/>
  <c r="AY127" i="11"/>
  <c r="AX127" i="11"/>
  <c r="AW127" i="11"/>
  <c r="AT127" i="11"/>
  <c r="AS127" i="11"/>
  <c r="AP127" i="11"/>
  <c r="AO127" i="11"/>
  <c r="AL127" i="11"/>
  <c r="AK127" i="11"/>
  <c r="AH127" i="11"/>
  <c r="AG127" i="11"/>
  <c r="AD127" i="11"/>
  <c r="AC127" i="11"/>
  <c r="Z127" i="11"/>
  <c r="Y127" i="11"/>
  <c r="V127" i="11"/>
  <c r="U127" i="11"/>
  <c r="R127" i="11"/>
  <c r="Q127" i="11"/>
  <c r="N127" i="11"/>
  <c r="M127" i="11"/>
  <c r="J127" i="11"/>
  <c r="I127" i="11"/>
  <c r="H127" i="11"/>
  <c r="G127" i="11"/>
  <c r="F127" i="11"/>
  <c r="DV127" i="11" s="1"/>
  <c r="E127" i="11"/>
  <c r="DU127" i="11" s="1"/>
  <c r="D127" i="11"/>
  <c r="C127" i="11"/>
  <c r="DR126" i="11"/>
  <c r="DQ126" i="11"/>
  <c r="DP126" i="11"/>
  <c r="DO126" i="11"/>
  <c r="DN126" i="11"/>
  <c r="DM126" i="11"/>
  <c r="DH126" i="11"/>
  <c r="DG126" i="11"/>
  <c r="DB126" i="11"/>
  <c r="DA126" i="11"/>
  <c r="CV126" i="11"/>
  <c r="CU126" i="11"/>
  <c r="CP126" i="11"/>
  <c r="CO126" i="11"/>
  <c r="CJ126" i="11"/>
  <c r="CI126" i="11"/>
  <c r="CD126" i="11"/>
  <c r="CC126" i="11"/>
  <c r="BX126" i="11"/>
  <c r="BW126" i="11"/>
  <c r="BR126" i="11"/>
  <c r="BQ126" i="11"/>
  <c r="BL126" i="11"/>
  <c r="BK126" i="11"/>
  <c r="BF126" i="11"/>
  <c r="BE126" i="11"/>
  <c r="BD126" i="11"/>
  <c r="BC126" i="11"/>
  <c r="AZ126" i="11"/>
  <c r="AY126" i="11"/>
  <c r="AX126" i="11"/>
  <c r="AW126" i="11"/>
  <c r="AT126" i="11"/>
  <c r="AS126" i="11"/>
  <c r="AP126" i="11"/>
  <c r="AO126" i="11"/>
  <c r="AL126" i="11"/>
  <c r="AK126" i="11"/>
  <c r="AH126" i="11"/>
  <c r="AG126" i="11"/>
  <c r="AD126" i="11"/>
  <c r="AC126" i="11"/>
  <c r="Z126" i="11"/>
  <c r="Y126" i="11"/>
  <c r="V126" i="11"/>
  <c r="U126" i="11"/>
  <c r="R126" i="11"/>
  <c r="Q126" i="11"/>
  <c r="N126" i="11"/>
  <c r="M126" i="11"/>
  <c r="J126" i="11"/>
  <c r="I126" i="11"/>
  <c r="H126" i="11"/>
  <c r="G126" i="11"/>
  <c r="F126" i="11"/>
  <c r="DV126" i="11" s="1"/>
  <c r="E126" i="11"/>
  <c r="DU126" i="11" s="1"/>
  <c r="D126" i="11"/>
  <c r="C126" i="11"/>
  <c r="DR125" i="11"/>
  <c r="DQ125" i="11"/>
  <c r="DP125" i="11"/>
  <c r="DO125" i="11"/>
  <c r="DN125" i="11"/>
  <c r="DM125" i="11"/>
  <c r="DH125" i="11"/>
  <c r="DG125" i="11"/>
  <c r="DB125" i="11"/>
  <c r="DA125" i="11"/>
  <c r="CV125" i="11"/>
  <c r="CU125" i="11"/>
  <c r="CP125" i="11"/>
  <c r="CO125" i="11"/>
  <c r="CJ125" i="11"/>
  <c r="CI125" i="11"/>
  <c r="CD125" i="11"/>
  <c r="CC125" i="11"/>
  <c r="BX125" i="11"/>
  <c r="BW125" i="11"/>
  <c r="BR125" i="11"/>
  <c r="BQ125" i="11"/>
  <c r="BL125" i="11"/>
  <c r="BK125" i="11"/>
  <c r="BF125" i="11"/>
  <c r="BE125" i="11"/>
  <c r="BD125" i="11"/>
  <c r="BC125" i="11"/>
  <c r="AZ125" i="11"/>
  <c r="AY125" i="11"/>
  <c r="AX125" i="11"/>
  <c r="AW125" i="11"/>
  <c r="AT125" i="11"/>
  <c r="AS125" i="11"/>
  <c r="AP125" i="11"/>
  <c r="AO125" i="11"/>
  <c r="AL125" i="11"/>
  <c r="AK125" i="11"/>
  <c r="AH125" i="11"/>
  <c r="AG125" i="11"/>
  <c r="AD125" i="11"/>
  <c r="AC125" i="11"/>
  <c r="Z125" i="11"/>
  <c r="Y125" i="11"/>
  <c r="V125" i="11"/>
  <c r="U125" i="11"/>
  <c r="R125" i="11"/>
  <c r="Q125" i="11"/>
  <c r="N125" i="11"/>
  <c r="M125" i="11"/>
  <c r="J125" i="11"/>
  <c r="I125" i="11"/>
  <c r="H125" i="11"/>
  <c r="G125" i="11"/>
  <c r="F125" i="11"/>
  <c r="DV125" i="11" s="1"/>
  <c r="E125" i="11"/>
  <c r="DU125" i="11" s="1"/>
  <c r="D125" i="11"/>
  <c r="C125" i="11"/>
  <c r="DR124" i="11"/>
  <c r="DQ124" i="11"/>
  <c r="DP124" i="11"/>
  <c r="DO124" i="11"/>
  <c r="DN124" i="11"/>
  <c r="DM124" i="11"/>
  <c r="DH124" i="11"/>
  <c r="DG124" i="11"/>
  <c r="DB124" i="11"/>
  <c r="DA124" i="11"/>
  <c r="CV124" i="11"/>
  <c r="CU124" i="11"/>
  <c r="CP124" i="11"/>
  <c r="CO124" i="11"/>
  <c r="CJ124" i="11"/>
  <c r="CI124" i="11"/>
  <c r="CD124" i="11"/>
  <c r="CC124" i="11"/>
  <c r="BX124" i="11"/>
  <c r="BW124" i="11"/>
  <c r="BR124" i="11"/>
  <c r="BQ124" i="11"/>
  <c r="BL124" i="11"/>
  <c r="BK124" i="11"/>
  <c r="BF124" i="11"/>
  <c r="BE124" i="11"/>
  <c r="BD124" i="11"/>
  <c r="BC124" i="11"/>
  <c r="AZ124" i="11"/>
  <c r="AY124" i="11"/>
  <c r="AX124" i="11"/>
  <c r="AW124" i="11"/>
  <c r="AT124" i="11"/>
  <c r="AS124" i="11"/>
  <c r="AP124" i="11"/>
  <c r="AO124" i="11"/>
  <c r="AL124" i="11"/>
  <c r="AK124" i="11"/>
  <c r="AH124" i="11"/>
  <c r="AG124" i="11"/>
  <c r="AD124" i="11"/>
  <c r="AC124" i="11"/>
  <c r="Z124" i="11"/>
  <c r="Y124" i="11"/>
  <c r="V124" i="11"/>
  <c r="U124" i="11"/>
  <c r="R124" i="11"/>
  <c r="Q124" i="11"/>
  <c r="N124" i="11"/>
  <c r="M124" i="11"/>
  <c r="J124" i="11"/>
  <c r="I124" i="11"/>
  <c r="H124" i="11"/>
  <c r="G124" i="11"/>
  <c r="F124" i="11"/>
  <c r="DV124" i="11" s="1"/>
  <c r="E124" i="11"/>
  <c r="DU124" i="11" s="1"/>
  <c r="D124" i="11"/>
  <c r="C124" i="11"/>
  <c r="DR123" i="11"/>
  <c r="DQ123" i="11"/>
  <c r="DP123" i="11"/>
  <c r="DO123" i="11"/>
  <c r="DN123" i="11"/>
  <c r="DM123" i="11"/>
  <c r="DH123" i="11"/>
  <c r="DG123" i="11"/>
  <c r="DB123" i="11"/>
  <c r="DA123" i="11"/>
  <c r="CV123" i="11"/>
  <c r="CU123" i="11"/>
  <c r="CP123" i="11"/>
  <c r="CO123" i="11"/>
  <c r="CJ123" i="11"/>
  <c r="CI123" i="11"/>
  <c r="CD123" i="11"/>
  <c r="CC123" i="11"/>
  <c r="BX123" i="11"/>
  <c r="BW123" i="11"/>
  <c r="BR123" i="11"/>
  <c r="BQ123" i="11"/>
  <c r="BL123" i="11"/>
  <c r="BK123" i="11"/>
  <c r="BF123" i="11"/>
  <c r="BE123" i="11"/>
  <c r="BD123" i="11"/>
  <c r="BC123" i="11"/>
  <c r="AZ123" i="11"/>
  <c r="AY123" i="11"/>
  <c r="AX123" i="11"/>
  <c r="AW123" i="11"/>
  <c r="AT123" i="11"/>
  <c r="AS123" i="11"/>
  <c r="AP123" i="11"/>
  <c r="AO123" i="11"/>
  <c r="AL123" i="11"/>
  <c r="AK123" i="11"/>
  <c r="AH123" i="11"/>
  <c r="AG123" i="11"/>
  <c r="AD123" i="11"/>
  <c r="AC123" i="11"/>
  <c r="Z123" i="11"/>
  <c r="Y123" i="11"/>
  <c r="V123" i="11"/>
  <c r="U123" i="11"/>
  <c r="R123" i="11"/>
  <c r="Q123" i="11"/>
  <c r="N123" i="11"/>
  <c r="M123" i="11"/>
  <c r="J123" i="11"/>
  <c r="I123" i="11"/>
  <c r="H123" i="11"/>
  <c r="G123" i="11"/>
  <c r="F123" i="11"/>
  <c r="DV123" i="11" s="1"/>
  <c r="E123" i="11"/>
  <c r="DU123" i="11" s="1"/>
  <c r="D123" i="11"/>
  <c r="C123" i="11"/>
  <c r="DR122" i="11"/>
  <c r="DQ122" i="11"/>
  <c r="DP122" i="11"/>
  <c r="DO122" i="11"/>
  <c r="DN122" i="11"/>
  <c r="DM122" i="11"/>
  <c r="DH122" i="11"/>
  <c r="DG122" i="11"/>
  <c r="DB122" i="11"/>
  <c r="DA122" i="11"/>
  <c r="CV122" i="11"/>
  <c r="CU122" i="11"/>
  <c r="CP122" i="11"/>
  <c r="CO122" i="11"/>
  <c r="CJ122" i="11"/>
  <c r="CI122" i="11"/>
  <c r="CD122" i="11"/>
  <c r="CC122" i="11"/>
  <c r="BX122" i="11"/>
  <c r="BW122" i="11"/>
  <c r="BR122" i="11"/>
  <c r="BQ122" i="11"/>
  <c r="BL122" i="11"/>
  <c r="BK122" i="11"/>
  <c r="BF122" i="11"/>
  <c r="BE122" i="11"/>
  <c r="BD122" i="11"/>
  <c r="BC122" i="11"/>
  <c r="AZ122" i="11"/>
  <c r="AY122" i="11"/>
  <c r="AX122" i="11"/>
  <c r="AW122" i="11"/>
  <c r="AT122" i="11"/>
  <c r="AS122" i="11"/>
  <c r="AP122" i="11"/>
  <c r="AO122" i="11"/>
  <c r="AL122" i="11"/>
  <c r="AK122" i="11"/>
  <c r="AH122" i="11"/>
  <c r="AG122" i="11"/>
  <c r="AD122" i="11"/>
  <c r="AC122" i="11"/>
  <c r="Z122" i="11"/>
  <c r="Y122" i="11"/>
  <c r="V122" i="11"/>
  <c r="U122" i="11"/>
  <c r="R122" i="11"/>
  <c r="Q122" i="11"/>
  <c r="N122" i="11"/>
  <c r="M122" i="11"/>
  <c r="J122" i="11"/>
  <c r="I122" i="11"/>
  <c r="H122" i="11"/>
  <c r="G122" i="11"/>
  <c r="F122" i="11"/>
  <c r="DV122" i="11" s="1"/>
  <c r="E122" i="11"/>
  <c r="DU122" i="11" s="1"/>
  <c r="D122" i="11"/>
  <c r="C122" i="11"/>
  <c r="DR121" i="11"/>
  <c r="DQ121" i="11"/>
  <c r="DP121" i="11"/>
  <c r="DO121" i="11"/>
  <c r="DN121" i="11"/>
  <c r="DM121" i="11"/>
  <c r="DH121" i="11"/>
  <c r="DG121" i="11"/>
  <c r="DB121" i="11"/>
  <c r="DA121" i="11"/>
  <c r="CV121" i="11"/>
  <c r="CU121" i="11"/>
  <c r="CP121" i="11"/>
  <c r="CO121" i="11"/>
  <c r="CJ121" i="11"/>
  <c r="CI121" i="11"/>
  <c r="CD121" i="11"/>
  <c r="CC121" i="11"/>
  <c r="BX121" i="11"/>
  <c r="BW121" i="11"/>
  <c r="BR121" i="11"/>
  <c r="BQ121" i="11"/>
  <c r="BL121" i="11"/>
  <c r="BK121" i="11"/>
  <c r="BF121" i="11"/>
  <c r="BE121" i="11"/>
  <c r="BD121" i="11"/>
  <c r="BC121" i="11"/>
  <c r="AZ121" i="11"/>
  <c r="AY121" i="11"/>
  <c r="AX121" i="11"/>
  <c r="AW121" i="11"/>
  <c r="AT121" i="11"/>
  <c r="AS121" i="11"/>
  <c r="AP121" i="11"/>
  <c r="AO121" i="11"/>
  <c r="AL121" i="11"/>
  <c r="AK121" i="11"/>
  <c r="AH121" i="11"/>
  <c r="AG121" i="11"/>
  <c r="AD121" i="11"/>
  <c r="AC121" i="11"/>
  <c r="Z121" i="11"/>
  <c r="Y121" i="11"/>
  <c r="V121" i="11"/>
  <c r="U121" i="11"/>
  <c r="R121" i="11"/>
  <c r="Q121" i="11"/>
  <c r="N121" i="11"/>
  <c r="M121" i="11"/>
  <c r="J121" i="11"/>
  <c r="I121" i="11"/>
  <c r="H121" i="11"/>
  <c r="G121" i="11"/>
  <c r="F121" i="11"/>
  <c r="DV121" i="11" s="1"/>
  <c r="E121" i="11"/>
  <c r="DU121" i="11" s="1"/>
  <c r="D121" i="11"/>
  <c r="C121" i="11"/>
  <c r="DR120" i="11"/>
  <c r="DQ120" i="11"/>
  <c r="DP120" i="11"/>
  <c r="DO120" i="11"/>
  <c r="DN120" i="11"/>
  <c r="DM120" i="11"/>
  <c r="DH120" i="11"/>
  <c r="DG120" i="11"/>
  <c r="DB120" i="11"/>
  <c r="DA120" i="11"/>
  <c r="CV120" i="11"/>
  <c r="CU120" i="11"/>
  <c r="CP120" i="11"/>
  <c r="CO120" i="11"/>
  <c r="CJ120" i="11"/>
  <c r="CI120" i="11"/>
  <c r="CD120" i="11"/>
  <c r="CC120" i="11"/>
  <c r="BX120" i="11"/>
  <c r="BW120" i="11"/>
  <c r="BR120" i="11"/>
  <c r="BQ120" i="11"/>
  <c r="BL120" i="11"/>
  <c r="BK120" i="11"/>
  <c r="BF120" i="11"/>
  <c r="BE120" i="11"/>
  <c r="BD120" i="11"/>
  <c r="BC120" i="11"/>
  <c r="AZ120" i="11"/>
  <c r="AY120" i="11"/>
  <c r="AX120" i="11"/>
  <c r="AW120" i="11"/>
  <c r="AT120" i="11"/>
  <c r="AS120" i="11"/>
  <c r="AP120" i="11"/>
  <c r="AO120" i="11"/>
  <c r="AL120" i="11"/>
  <c r="AK120" i="11"/>
  <c r="AH120" i="11"/>
  <c r="AG120" i="11"/>
  <c r="AD120" i="11"/>
  <c r="AC120" i="11"/>
  <c r="Z120" i="11"/>
  <c r="Y120" i="11"/>
  <c r="V120" i="11"/>
  <c r="U120" i="11"/>
  <c r="R120" i="11"/>
  <c r="Q120" i="11"/>
  <c r="N120" i="11"/>
  <c r="M120" i="11"/>
  <c r="J120" i="11"/>
  <c r="I120" i="11"/>
  <c r="H120" i="11"/>
  <c r="G120" i="11"/>
  <c r="F120" i="11"/>
  <c r="DV120" i="11" s="1"/>
  <c r="E120" i="11"/>
  <c r="DU120" i="11" s="1"/>
  <c r="D120" i="11"/>
  <c r="C120" i="11"/>
  <c r="DR119" i="11"/>
  <c r="DQ119" i="11"/>
  <c r="DP119" i="11"/>
  <c r="DO119" i="11"/>
  <c r="DN119" i="11"/>
  <c r="DM119" i="11"/>
  <c r="DH119" i="11"/>
  <c r="DG119" i="11"/>
  <c r="DB119" i="11"/>
  <c r="DA119" i="11"/>
  <c r="CV119" i="11"/>
  <c r="CU119" i="11"/>
  <c r="CP119" i="11"/>
  <c r="CO119" i="11"/>
  <c r="CJ119" i="11"/>
  <c r="CI119" i="11"/>
  <c r="CD119" i="11"/>
  <c r="CC119" i="11"/>
  <c r="BX119" i="11"/>
  <c r="BW119" i="11"/>
  <c r="BR119" i="11"/>
  <c r="BQ119" i="11"/>
  <c r="BL119" i="11"/>
  <c r="BK119" i="11"/>
  <c r="BF119" i="11"/>
  <c r="BE119" i="11"/>
  <c r="BD119" i="11"/>
  <c r="BC119" i="11"/>
  <c r="AZ119" i="11"/>
  <c r="AY119" i="11"/>
  <c r="AX119" i="11"/>
  <c r="AW119" i="11"/>
  <c r="E119" i="11" s="1"/>
  <c r="DU119" i="11" s="1"/>
  <c r="AT119" i="11"/>
  <c r="AS119" i="11"/>
  <c r="AP119" i="11"/>
  <c r="AO119" i="11"/>
  <c r="AL119" i="11"/>
  <c r="AK119" i="11"/>
  <c r="AH119" i="11"/>
  <c r="AG119" i="11"/>
  <c r="AD119" i="11"/>
  <c r="AC119" i="11"/>
  <c r="Z119" i="11"/>
  <c r="Y119" i="11"/>
  <c r="V119" i="11"/>
  <c r="U119" i="11"/>
  <c r="R119" i="11"/>
  <c r="Q119" i="11"/>
  <c r="N119" i="11"/>
  <c r="M119" i="11"/>
  <c r="J119" i="11"/>
  <c r="I119" i="11"/>
  <c r="H119" i="11"/>
  <c r="G119" i="11"/>
  <c r="F119" i="11"/>
  <c r="DV119" i="11" s="1"/>
  <c r="D119" i="11"/>
  <c r="C119" i="11"/>
  <c r="DV114" i="11"/>
  <c r="DU114" i="11"/>
  <c r="DP114" i="11"/>
  <c r="DO114" i="11"/>
  <c r="BB114" i="11"/>
  <c r="BA114" i="11"/>
  <c r="AZ114" i="11"/>
  <c r="AY114" i="11"/>
  <c r="D114" i="11"/>
  <c r="C114" i="11"/>
  <c r="DU113" i="11"/>
  <c r="DS113" i="11"/>
  <c r="DM113" i="11"/>
  <c r="DK113" i="11"/>
  <c r="DE113" i="11"/>
  <c r="CY113" i="11"/>
  <c r="CS113" i="11"/>
  <c r="CM113" i="11"/>
  <c r="CG113" i="11"/>
  <c r="CA113" i="11"/>
  <c r="BU113" i="11"/>
  <c r="BO113" i="11"/>
  <c r="BI113" i="11"/>
  <c r="BA113" i="11"/>
  <c r="C113" i="11"/>
  <c r="E113" i="11" s="1"/>
  <c r="AW113" i="11" s="1"/>
  <c r="DR112" i="11"/>
  <c r="DQ112" i="11"/>
  <c r="DP112" i="11"/>
  <c r="DO112" i="11"/>
  <c r="DN112" i="11"/>
  <c r="DM112" i="11"/>
  <c r="DH112" i="11"/>
  <c r="DG112" i="11"/>
  <c r="DB112" i="11"/>
  <c r="DA112" i="11"/>
  <c r="CV112" i="11"/>
  <c r="CU112" i="11"/>
  <c r="CP112" i="11"/>
  <c r="CO112" i="11"/>
  <c r="CJ112" i="11"/>
  <c r="CI112" i="11"/>
  <c r="CD112" i="11"/>
  <c r="CC112" i="11"/>
  <c r="BX112" i="11"/>
  <c r="BW112" i="11"/>
  <c r="BR112" i="11"/>
  <c r="BQ112" i="11"/>
  <c r="BL112" i="11"/>
  <c r="BK112" i="11"/>
  <c r="BF112" i="11"/>
  <c r="BE112" i="11"/>
  <c r="BD112" i="11"/>
  <c r="BC112" i="11"/>
  <c r="AZ112" i="11"/>
  <c r="AY112" i="11"/>
  <c r="AX112" i="11"/>
  <c r="AW112" i="11"/>
  <c r="AT112" i="11"/>
  <c r="AS112" i="11"/>
  <c r="AP112" i="11"/>
  <c r="AO112" i="11"/>
  <c r="AL112" i="11"/>
  <c r="AK112" i="11"/>
  <c r="AH112" i="11"/>
  <c r="AG112" i="11"/>
  <c r="AD112" i="11"/>
  <c r="AC112" i="11"/>
  <c r="Z112" i="11"/>
  <c r="Y112" i="11"/>
  <c r="V112" i="11"/>
  <c r="U112" i="11"/>
  <c r="R112" i="11"/>
  <c r="Q112" i="11"/>
  <c r="N112" i="11"/>
  <c r="M112" i="11"/>
  <c r="J112" i="11"/>
  <c r="I112" i="11"/>
  <c r="H112" i="11"/>
  <c r="G112" i="11"/>
  <c r="D112" i="11"/>
  <c r="C112" i="11"/>
  <c r="DR111" i="11"/>
  <c r="DQ111" i="11"/>
  <c r="DP111" i="11"/>
  <c r="DO111" i="11"/>
  <c r="DN111" i="11"/>
  <c r="DM111" i="11"/>
  <c r="DH111" i="11"/>
  <c r="DG111" i="11"/>
  <c r="DB111" i="11"/>
  <c r="DA111" i="11"/>
  <c r="CV111" i="11"/>
  <c r="CU111" i="11"/>
  <c r="CP111" i="11"/>
  <c r="CO111" i="11"/>
  <c r="CJ111" i="11"/>
  <c r="CI111" i="11"/>
  <c r="CD111" i="11"/>
  <c r="CC111" i="11"/>
  <c r="BX111" i="11"/>
  <c r="BW111" i="11"/>
  <c r="BR111" i="11"/>
  <c r="BQ111" i="11"/>
  <c r="BL111" i="11"/>
  <c r="BK111" i="11"/>
  <c r="BF111" i="11"/>
  <c r="BE111" i="11"/>
  <c r="BD111" i="11"/>
  <c r="BC111" i="11"/>
  <c r="AZ111" i="11"/>
  <c r="AY111" i="11"/>
  <c r="AX111" i="11"/>
  <c r="AW111" i="11"/>
  <c r="AT111" i="11"/>
  <c r="AS111" i="11"/>
  <c r="AP111" i="11"/>
  <c r="AO111" i="11"/>
  <c r="AL111" i="11"/>
  <c r="AK111" i="11"/>
  <c r="AH111" i="11"/>
  <c r="AG111" i="11"/>
  <c r="AD111" i="11"/>
  <c r="AC111" i="11"/>
  <c r="Z111" i="11"/>
  <c r="Y111" i="11"/>
  <c r="V111" i="11"/>
  <c r="U111" i="11"/>
  <c r="R111" i="11"/>
  <c r="Q111" i="11"/>
  <c r="N111" i="11"/>
  <c r="M111" i="11"/>
  <c r="J111" i="11"/>
  <c r="I111" i="11"/>
  <c r="H111" i="11"/>
  <c r="G111" i="11"/>
  <c r="D111" i="11"/>
  <c r="C111" i="11"/>
  <c r="DR110" i="11"/>
  <c r="DQ110" i="11"/>
  <c r="DP110" i="11"/>
  <c r="DO110" i="11"/>
  <c r="DN110" i="11"/>
  <c r="DM110" i="11"/>
  <c r="DH110" i="11"/>
  <c r="DG110" i="11"/>
  <c r="DB110" i="11"/>
  <c r="DA110" i="11"/>
  <c r="CV110" i="11"/>
  <c r="CU110" i="11"/>
  <c r="CP110" i="11"/>
  <c r="CO110" i="11"/>
  <c r="CJ110" i="11"/>
  <c r="CI110" i="11"/>
  <c r="CD110" i="11"/>
  <c r="CC110" i="11"/>
  <c r="BX110" i="11"/>
  <c r="BW110" i="11"/>
  <c r="BR110" i="11"/>
  <c r="BQ110" i="11"/>
  <c r="BL110" i="11"/>
  <c r="BK110" i="11"/>
  <c r="BF110" i="11"/>
  <c r="BE110" i="11"/>
  <c r="BD110" i="11"/>
  <c r="BC110" i="11"/>
  <c r="AZ110" i="11"/>
  <c r="AY110" i="11"/>
  <c r="AX110" i="11"/>
  <c r="AW110" i="11"/>
  <c r="AT110" i="11"/>
  <c r="AS110" i="11"/>
  <c r="AP110" i="11"/>
  <c r="AO110" i="11"/>
  <c r="AL110" i="11"/>
  <c r="AK110" i="11"/>
  <c r="AH110" i="11"/>
  <c r="AG110" i="11"/>
  <c r="AD110" i="11"/>
  <c r="AC110" i="11"/>
  <c r="Z110" i="11"/>
  <c r="Y110" i="11"/>
  <c r="V110" i="11"/>
  <c r="U110" i="11"/>
  <c r="R110" i="11"/>
  <c r="Q110" i="11"/>
  <c r="N110" i="11"/>
  <c r="M110" i="11"/>
  <c r="J110" i="11"/>
  <c r="I110" i="11"/>
  <c r="H110" i="11"/>
  <c r="G110" i="11"/>
  <c r="D110" i="11"/>
  <c r="C110" i="11"/>
  <c r="DR109" i="11"/>
  <c r="DQ109" i="11"/>
  <c r="DP109" i="11"/>
  <c r="DO109" i="11"/>
  <c r="DN109" i="11"/>
  <c r="DM109" i="11"/>
  <c r="DH109" i="11"/>
  <c r="DG109" i="11"/>
  <c r="DB109" i="11"/>
  <c r="DA109" i="11"/>
  <c r="CV109" i="11"/>
  <c r="CU109" i="11"/>
  <c r="CP109" i="11"/>
  <c r="CO109" i="11"/>
  <c r="CJ109" i="11"/>
  <c r="CI109" i="11"/>
  <c r="CD109" i="11"/>
  <c r="CC109" i="11"/>
  <c r="BX109" i="11"/>
  <c r="BW109" i="11"/>
  <c r="BR109" i="11"/>
  <c r="BQ109" i="11"/>
  <c r="BL109" i="11"/>
  <c r="BK109" i="11"/>
  <c r="BF109" i="11"/>
  <c r="BE109" i="11"/>
  <c r="BD109" i="11"/>
  <c r="BC109" i="11"/>
  <c r="AZ109" i="11"/>
  <c r="AY109" i="11"/>
  <c r="AX109" i="11"/>
  <c r="AW109" i="11"/>
  <c r="AT109" i="11"/>
  <c r="AS109" i="11"/>
  <c r="AP109" i="11"/>
  <c r="AO109" i="11"/>
  <c r="AL109" i="11"/>
  <c r="AK109" i="11"/>
  <c r="AH109" i="11"/>
  <c r="AG109" i="11"/>
  <c r="AD109" i="11"/>
  <c r="AC109" i="11"/>
  <c r="Z109" i="11"/>
  <c r="Y109" i="11"/>
  <c r="V109" i="11"/>
  <c r="U109" i="11"/>
  <c r="R109" i="11"/>
  <c r="Q109" i="11"/>
  <c r="N109" i="11"/>
  <c r="M109" i="11"/>
  <c r="J109" i="11"/>
  <c r="I109" i="11"/>
  <c r="H109" i="11"/>
  <c r="G109" i="11"/>
  <c r="K109" i="11" s="1"/>
  <c r="BI109" i="11" s="1"/>
  <c r="D109" i="11"/>
  <c r="C109" i="11"/>
  <c r="DR108" i="11"/>
  <c r="DQ108" i="11"/>
  <c r="DP108" i="11"/>
  <c r="DO108" i="11"/>
  <c r="DN108" i="11"/>
  <c r="DM108" i="11"/>
  <c r="DH108" i="11"/>
  <c r="DG108" i="11"/>
  <c r="DB108" i="11"/>
  <c r="DA108" i="11"/>
  <c r="CV108" i="11"/>
  <c r="CU108" i="11"/>
  <c r="CP108" i="11"/>
  <c r="CO108" i="11"/>
  <c r="CJ108" i="11"/>
  <c r="CI108" i="11"/>
  <c r="CD108" i="11"/>
  <c r="CC108" i="11"/>
  <c r="BX108" i="11"/>
  <c r="BW108" i="11"/>
  <c r="BR108" i="11"/>
  <c r="BQ108" i="11"/>
  <c r="BL108" i="11"/>
  <c r="BK108" i="11"/>
  <c r="BF108" i="11"/>
  <c r="BE108" i="11"/>
  <c r="BD108" i="11"/>
  <c r="BC108" i="11"/>
  <c r="AZ108" i="11"/>
  <c r="AY108" i="11"/>
  <c r="AX108" i="11"/>
  <c r="AW108" i="11"/>
  <c r="AT108" i="11"/>
  <c r="AS108" i="11"/>
  <c r="AP108" i="11"/>
  <c r="AO108" i="11"/>
  <c r="AL108" i="11"/>
  <c r="AK108" i="11"/>
  <c r="AH108" i="11"/>
  <c r="AG108" i="11"/>
  <c r="AD108" i="11"/>
  <c r="AC108" i="11"/>
  <c r="Z108" i="11"/>
  <c r="Y108" i="11"/>
  <c r="V108" i="11"/>
  <c r="U108" i="11"/>
  <c r="R108" i="11"/>
  <c r="Q108" i="11"/>
  <c r="N108" i="11"/>
  <c r="M108" i="11"/>
  <c r="J108" i="11"/>
  <c r="I108" i="11"/>
  <c r="H108" i="11"/>
  <c r="G108" i="11"/>
  <c r="D108" i="11"/>
  <c r="C108" i="11"/>
  <c r="DR107" i="11"/>
  <c r="DQ107" i="11"/>
  <c r="DP107" i="11"/>
  <c r="DO107" i="11"/>
  <c r="DN107" i="11"/>
  <c r="DM107" i="11"/>
  <c r="DH107" i="11"/>
  <c r="DG107" i="11"/>
  <c r="DB107" i="11"/>
  <c r="DA107" i="11"/>
  <c r="CV107" i="11"/>
  <c r="CU107" i="11"/>
  <c r="CP107" i="11"/>
  <c r="CO107" i="11"/>
  <c r="CJ107" i="11"/>
  <c r="CI107" i="11"/>
  <c r="CD107" i="11"/>
  <c r="CC107" i="11"/>
  <c r="BX107" i="11"/>
  <c r="BW107" i="11"/>
  <c r="BR107" i="11"/>
  <c r="BQ107" i="11"/>
  <c r="BL107" i="11"/>
  <c r="BK107" i="11"/>
  <c r="BF107" i="11"/>
  <c r="BE107" i="11"/>
  <c r="BD107" i="11"/>
  <c r="BC107" i="11"/>
  <c r="AZ107" i="11"/>
  <c r="AY107" i="11"/>
  <c r="AX107" i="11"/>
  <c r="AW107" i="11"/>
  <c r="AT107" i="11"/>
  <c r="AS107" i="11"/>
  <c r="AP107" i="11"/>
  <c r="AO107" i="11"/>
  <c r="AL107" i="11"/>
  <c r="AK107" i="11"/>
  <c r="AH107" i="11"/>
  <c r="AG107" i="11"/>
  <c r="AD107" i="11"/>
  <c r="AC107" i="11"/>
  <c r="Z107" i="11"/>
  <c r="Y107" i="11"/>
  <c r="V107" i="11"/>
  <c r="U107" i="11"/>
  <c r="R107" i="11"/>
  <c r="Q107" i="11"/>
  <c r="N107" i="11"/>
  <c r="M107" i="11"/>
  <c r="J107" i="11"/>
  <c r="I107" i="11"/>
  <c r="H107" i="11"/>
  <c r="G107" i="11"/>
  <c r="D107" i="11"/>
  <c r="C107" i="11"/>
  <c r="DR106" i="11"/>
  <c r="DQ106" i="11"/>
  <c r="DP106" i="11"/>
  <c r="DO106" i="11"/>
  <c r="DN106" i="11"/>
  <c r="DM106" i="11"/>
  <c r="DH106" i="11"/>
  <c r="DG106" i="11"/>
  <c r="DB106" i="11"/>
  <c r="DA106" i="11"/>
  <c r="CV106" i="11"/>
  <c r="CU106" i="11"/>
  <c r="CP106" i="11"/>
  <c r="CO106" i="11"/>
  <c r="CJ106" i="11"/>
  <c r="CI106" i="11"/>
  <c r="CD106" i="11"/>
  <c r="CC106" i="11"/>
  <c r="BX106" i="11"/>
  <c r="BW106" i="11"/>
  <c r="BR106" i="11"/>
  <c r="BQ106" i="11"/>
  <c r="BL106" i="11"/>
  <c r="BK106" i="11"/>
  <c r="BF106" i="11"/>
  <c r="BE106" i="11"/>
  <c r="BD106" i="11"/>
  <c r="BH106" i="11" s="1"/>
  <c r="BC106" i="11"/>
  <c r="AZ106" i="11"/>
  <c r="AY106" i="11"/>
  <c r="AX106" i="11"/>
  <c r="AW106" i="11"/>
  <c r="AT106" i="11"/>
  <c r="AS106" i="11"/>
  <c r="AP106" i="11"/>
  <c r="AO106" i="11"/>
  <c r="AL106" i="11"/>
  <c r="AK106" i="11"/>
  <c r="AH106" i="11"/>
  <c r="AG106" i="11"/>
  <c r="AD106" i="11"/>
  <c r="AC106" i="11"/>
  <c r="Z106" i="11"/>
  <c r="Y106" i="11"/>
  <c r="V106" i="11"/>
  <c r="U106" i="11"/>
  <c r="R106" i="11"/>
  <c r="Q106" i="11"/>
  <c r="N106" i="11"/>
  <c r="M106" i="11"/>
  <c r="J106" i="11"/>
  <c r="F106" i="11" s="1"/>
  <c r="DV106" i="11" s="1"/>
  <c r="I106" i="11"/>
  <c r="H106" i="11"/>
  <c r="G106" i="11"/>
  <c r="D106" i="11"/>
  <c r="C106" i="11"/>
  <c r="DR105" i="11"/>
  <c r="DQ105" i="11"/>
  <c r="DP105" i="11"/>
  <c r="DO105" i="11"/>
  <c r="DN105" i="11"/>
  <c r="DM105" i="11"/>
  <c r="DH105" i="11"/>
  <c r="DG105" i="11"/>
  <c r="DB105" i="11"/>
  <c r="DA105" i="11"/>
  <c r="CV105" i="11"/>
  <c r="CU105" i="11"/>
  <c r="CP105" i="11"/>
  <c r="CO105" i="11"/>
  <c r="CJ105" i="11"/>
  <c r="CI105" i="11"/>
  <c r="CD105" i="11"/>
  <c r="CC105" i="11"/>
  <c r="BX105" i="11"/>
  <c r="BW105" i="11"/>
  <c r="BR105" i="11"/>
  <c r="BQ105" i="11"/>
  <c r="BL105" i="11"/>
  <c r="BK105" i="11"/>
  <c r="BF105" i="11"/>
  <c r="BE105" i="11"/>
  <c r="BD105" i="11"/>
  <c r="BC105" i="11"/>
  <c r="AZ105" i="11"/>
  <c r="AY105" i="11"/>
  <c r="AX105" i="11"/>
  <c r="AW105" i="11"/>
  <c r="AT105" i="11"/>
  <c r="AS105" i="11"/>
  <c r="AP105" i="11"/>
  <c r="AO105" i="11"/>
  <c r="AL105" i="11"/>
  <c r="AK105" i="11"/>
  <c r="AH105" i="11"/>
  <c r="AG105" i="11"/>
  <c r="AD105" i="11"/>
  <c r="AC105" i="11"/>
  <c r="Z105" i="11"/>
  <c r="Y105" i="11"/>
  <c r="V105" i="11"/>
  <c r="U105" i="11"/>
  <c r="R105" i="11"/>
  <c r="Q105" i="11"/>
  <c r="N105" i="11"/>
  <c r="M105" i="11"/>
  <c r="J105" i="11"/>
  <c r="I105" i="11"/>
  <c r="H105" i="11"/>
  <c r="G105" i="11"/>
  <c r="D105" i="11"/>
  <c r="C105" i="11"/>
  <c r="DR104" i="11"/>
  <c r="DQ104" i="11"/>
  <c r="DP104" i="11"/>
  <c r="DO104" i="11"/>
  <c r="DN104" i="11"/>
  <c r="DM104" i="11"/>
  <c r="DH104" i="11"/>
  <c r="DG104" i="11"/>
  <c r="DB104" i="11"/>
  <c r="DA104" i="11"/>
  <c r="CV104" i="11"/>
  <c r="CU104" i="11"/>
  <c r="CP104" i="11"/>
  <c r="CO104" i="11"/>
  <c r="CJ104" i="11"/>
  <c r="CI104" i="11"/>
  <c r="CD104" i="11"/>
  <c r="CC104" i="11"/>
  <c r="BX104" i="11"/>
  <c r="BW104" i="11"/>
  <c r="BR104" i="11"/>
  <c r="BQ104" i="11"/>
  <c r="BL104" i="11"/>
  <c r="BK104" i="11"/>
  <c r="BF104" i="11"/>
  <c r="BE104" i="11"/>
  <c r="BD104" i="11"/>
  <c r="BC104" i="11"/>
  <c r="AZ104" i="11"/>
  <c r="DT104" i="11" s="1"/>
  <c r="AY104" i="11"/>
  <c r="DS104" i="11" s="1"/>
  <c r="AX104" i="11"/>
  <c r="AW104" i="11"/>
  <c r="AT104" i="11"/>
  <c r="AS104" i="11"/>
  <c r="AP104" i="11"/>
  <c r="AO104" i="11"/>
  <c r="AL104" i="11"/>
  <c r="AK104" i="11"/>
  <c r="AH104" i="11"/>
  <c r="AG104" i="11"/>
  <c r="AD104" i="11"/>
  <c r="AC104" i="11"/>
  <c r="Z104" i="11"/>
  <c r="Y104" i="11"/>
  <c r="V104" i="11"/>
  <c r="U104" i="11"/>
  <c r="R104" i="11"/>
  <c r="Q104" i="11"/>
  <c r="N104" i="11"/>
  <c r="M104" i="11"/>
  <c r="J104" i="11"/>
  <c r="I104" i="11"/>
  <c r="H104" i="11"/>
  <c r="G104" i="11"/>
  <c r="D104" i="11"/>
  <c r="C104" i="11"/>
  <c r="DR103" i="11"/>
  <c r="DQ103" i="11"/>
  <c r="DP103" i="11"/>
  <c r="DO103" i="11"/>
  <c r="DN103" i="11"/>
  <c r="DM103" i="11"/>
  <c r="DH103" i="11"/>
  <c r="DG103" i="11"/>
  <c r="DB103" i="11"/>
  <c r="DA103" i="11"/>
  <c r="CV103" i="11"/>
  <c r="CU103" i="11"/>
  <c r="CP103" i="11"/>
  <c r="CO103" i="11"/>
  <c r="CJ103" i="11"/>
  <c r="CI103" i="11"/>
  <c r="CD103" i="11"/>
  <c r="CC103" i="11"/>
  <c r="BX103" i="11"/>
  <c r="BW103" i="11"/>
  <c r="BR103" i="11"/>
  <c r="BQ103" i="11"/>
  <c r="BL103" i="11"/>
  <c r="BK103" i="11"/>
  <c r="BF103" i="11"/>
  <c r="BE103" i="11"/>
  <c r="BD103" i="11"/>
  <c r="BC103" i="11"/>
  <c r="AZ103" i="11"/>
  <c r="DT103" i="11" s="1"/>
  <c r="AY103" i="11"/>
  <c r="DS103" i="11" s="1"/>
  <c r="AX103" i="11"/>
  <c r="AW103" i="11"/>
  <c r="AT103" i="11"/>
  <c r="AS103" i="11"/>
  <c r="AP103" i="11"/>
  <c r="AO103" i="11"/>
  <c r="AL103" i="11"/>
  <c r="AK103" i="11"/>
  <c r="AH103" i="11"/>
  <c r="AG103" i="11"/>
  <c r="AD103" i="11"/>
  <c r="AC103" i="11"/>
  <c r="Z103" i="11"/>
  <c r="Y103" i="11"/>
  <c r="V103" i="11"/>
  <c r="U103" i="11"/>
  <c r="R103" i="11"/>
  <c r="Q103" i="11"/>
  <c r="N103" i="11"/>
  <c r="M103" i="11"/>
  <c r="J103" i="11"/>
  <c r="I103" i="11"/>
  <c r="H103" i="11"/>
  <c r="G103" i="11"/>
  <c r="E103" i="11" s="1"/>
  <c r="DU103" i="11" s="1"/>
  <c r="D103" i="11"/>
  <c r="C103" i="11"/>
  <c r="DR102" i="11"/>
  <c r="DQ102" i="11"/>
  <c r="DP102" i="11"/>
  <c r="DO102" i="11"/>
  <c r="DN102" i="11"/>
  <c r="DM102" i="11"/>
  <c r="DH102" i="11"/>
  <c r="DG102" i="11"/>
  <c r="DB102" i="11"/>
  <c r="DA102" i="11"/>
  <c r="CV102" i="11"/>
  <c r="CU102" i="11"/>
  <c r="CP102" i="11"/>
  <c r="CO102" i="11"/>
  <c r="CO101" i="11" s="1"/>
  <c r="CJ102" i="11"/>
  <c r="CI102" i="11"/>
  <c r="CD102" i="11"/>
  <c r="CC102" i="11"/>
  <c r="BX102" i="11"/>
  <c r="BW102" i="11"/>
  <c r="BR102" i="11"/>
  <c r="BQ102" i="11"/>
  <c r="BL102" i="11"/>
  <c r="BK102" i="11"/>
  <c r="BF102" i="11"/>
  <c r="BE102" i="11"/>
  <c r="BD102" i="11"/>
  <c r="BC102" i="11"/>
  <c r="AZ102" i="11"/>
  <c r="AY102" i="11"/>
  <c r="DS102" i="11" s="1"/>
  <c r="AX102" i="11"/>
  <c r="AW102" i="11"/>
  <c r="AT102" i="11"/>
  <c r="AS102" i="11"/>
  <c r="AP102" i="11"/>
  <c r="AO102" i="11"/>
  <c r="AL102" i="11"/>
  <c r="AK102" i="11"/>
  <c r="AH102" i="11"/>
  <c r="AG102" i="11"/>
  <c r="AD102" i="11"/>
  <c r="AC102" i="11"/>
  <c r="Z102" i="11"/>
  <c r="Y102" i="11"/>
  <c r="V102" i="11"/>
  <c r="U102" i="11"/>
  <c r="U101" i="11" s="1"/>
  <c r="R102" i="11"/>
  <c r="Q102" i="11"/>
  <c r="N102" i="11"/>
  <c r="M102" i="11"/>
  <c r="J102" i="11"/>
  <c r="I102" i="11"/>
  <c r="H102" i="11"/>
  <c r="G102" i="11"/>
  <c r="D102" i="11"/>
  <c r="C102" i="11"/>
  <c r="DR100" i="11"/>
  <c r="DQ100" i="11"/>
  <c r="DP100" i="11"/>
  <c r="DO100" i="11"/>
  <c r="DN100" i="11"/>
  <c r="DM100" i="11"/>
  <c r="DH100" i="11"/>
  <c r="DG100" i="11"/>
  <c r="DB100" i="11"/>
  <c r="DA100" i="11"/>
  <c r="CV100" i="11"/>
  <c r="CU100" i="11"/>
  <c r="CP100" i="11"/>
  <c r="CO100" i="11"/>
  <c r="CJ100" i="11"/>
  <c r="CI100" i="11"/>
  <c r="CD100" i="11"/>
  <c r="CC100" i="11"/>
  <c r="BX100" i="11"/>
  <c r="BW100" i="11"/>
  <c r="BR100" i="11"/>
  <c r="BQ100" i="11"/>
  <c r="BL100" i="11"/>
  <c r="BK100" i="11"/>
  <c r="BF100" i="11"/>
  <c r="BE100" i="11"/>
  <c r="BD100" i="11"/>
  <c r="BC100" i="11"/>
  <c r="AZ100" i="11"/>
  <c r="AY100" i="11"/>
  <c r="AX100" i="11"/>
  <c r="AW100" i="11"/>
  <c r="AT100" i="11"/>
  <c r="AS100" i="11"/>
  <c r="AP100" i="11"/>
  <c r="AO100" i="11"/>
  <c r="AL100" i="11"/>
  <c r="AK100" i="11"/>
  <c r="AH100" i="11"/>
  <c r="AG100" i="11"/>
  <c r="AD100" i="11"/>
  <c r="AC100" i="11"/>
  <c r="Z100" i="11"/>
  <c r="Y100" i="11"/>
  <c r="V100" i="11"/>
  <c r="U100" i="11"/>
  <c r="R100" i="11"/>
  <c r="Q100" i="11"/>
  <c r="N100" i="11"/>
  <c r="M100" i="11"/>
  <c r="J100" i="11"/>
  <c r="I100" i="11"/>
  <c r="H100" i="11"/>
  <c r="G100" i="11"/>
  <c r="D100" i="11"/>
  <c r="C100" i="11"/>
  <c r="DR99" i="11"/>
  <c r="DQ99" i="11"/>
  <c r="DP99" i="11"/>
  <c r="DO99" i="11"/>
  <c r="DN99" i="11"/>
  <c r="DM99" i="11"/>
  <c r="DH99" i="11"/>
  <c r="DG99" i="11"/>
  <c r="DB99" i="11"/>
  <c r="DA99" i="11"/>
  <c r="CV99" i="11"/>
  <c r="CU99" i="11"/>
  <c r="CP99" i="11"/>
  <c r="CO99" i="11"/>
  <c r="CJ99" i="11"/>
  <c r="CI99" i="11"/>
  <c r="CD99" i="11"/>
  <c r="CC99" i="11"/>
  <c r="BX99" i="11"/>
  <c r="BW99" i="11"/>
  <c r="BR99" i="11"/>
  <c r="BQ99" i="11"/>
  <c r="BL99" i="11"/>
  <c r="BK99" i="11"/>
  <c r="BF99" i="11"/>
  <c r="BE99" i="11"/>
  <c r="BD99" i="11"/>
  <c r="BC99" i="11"/>
  <c r="AZ99" i="11"/>
  <c r="AY99" i="11"/>
  <c r="AX99" i="11"/>
  <c r="AW99" i="11"/>
  <c r="AT99" i="11"/>
  <c r="AS99" i="11"/>
  <c r="AP99" i="11"/>
  <c r="AO99" i="11"/>
  <c r="AL99" i="11"/>
  <c r="AK99" i="11"/>
  <c r="AH99" i="11"/>
  <c r="AG99" i="11"/>
  <c r="AD99" i="11"/>
  <c r="AC99" i="11"/>
  <c r="Z99" i="11"/>
  <c r="Y99" i="11"/>
  <c r="V99" i="11"/>
  <c r="U99" i="11"/>
  <c r="R99" i="11"/>
  <c r="Q99" i="11"/>
  <c r="N99" i="11"/>
  <c r="M99" i="11"/>
  <c r="J99" i="11"/>
  <c r="I99" i="11"/>
  <c r="H99" i="11"/>
  <c r="G99" i="11"/>
  <c r="D99" i="11"/>
  <c r="C99" i="11"/>
  <c r="DR98" i="11"/>
  <c r="DQ98" i="11"/>
  <c r="DP98" i="11"/>
  <c r="DO98" i="11"/>
  <c r="DN98" i="11"/>
  <c r="DM98" i="11"/>
  <c r="DH98" i="11"/>
  <c r="DG98" i="11"/>
  <c r="DB98" i="11"/>
  <c r="DA98" i="11"/>
  <c r="CV98" i="11"/>
  <c r="CU98" i="11"/>
  <c r="CP98" i="11"/>
  <c r="CO98" i="11"/>
  <c r="CJ98" i="11"/>
  <c r="CI98" i="11"/>
  <c r="CD98" i="11"/>
  <c r="CC98" i="11"/>
  <c r="BX98" i="11"/>
  <c r="BW98" i="11"/>
  <c r="BR98" i="11"/>
  <c r="BQ98" i="11"/>
  <c r="BL98" i="11"/>
  <c r="BK98" i="11"/>
  <c r="BF98" i="11"/>
  <c r="BE98" i="11"/>
  <c r="BD98" i="11"/>
  <c r="BC98" i="11"/>
  <c r="AZ98" i="11"/>
  <c r="AY98" i="11"/>
  <c r="AX98" i="11"/>
  <c r="AW98" i="11"/>
  <c r="AT98" i="11"/>
  <c r="AS98" i="11"/>
  <c r="AP98" i="11"/>
  <c r="AO98" i="11"/>
  <c r="AL98" i="11"/>
  <c r="AK98" i="11"/>
  <c r="AH98" i="11"/>
  <c r="AG98" i="11"/>
  <c r="AD98" i="11"/>
  <c r="AC98" i="11"/>
  <c r="Z98" i="11"/>
  <c r="Y98" i="11"/>
  <c r="V98" i="11"/>
  <c r="U98" i="11"/>
  <c r="R98" i="11"/>
  <c r="Q98" i="11"/>
  <c r="N98" i="11"/>
  <c r="M98" i="11"/>
  <c r="J98" i="11"/>
  <c r="I98" i="11"/>
  <c r="H98" i="11"/>
  <c r="G98" i="11"/>
  <c r="D98" i="11"/>
  <c r="C98" i="11"/>
  <c r="DR97" i="11"/>
  <c r="DQ97" i="11"/>
  <c r="DP97" i="11"/>
  <c r="DO97" i="11"/>
  <c r="DN97" i="11"/>
  <c r="DM97" i="11"/>
  <c r="DH97" i="11"/>
  <c r="DG97" i="11"/>
  <c r="DB97" i="11"/>
  <c r="DA97" i="11"/>
  <c r="CV97" i="11"/>
  <c r="CU97" i="11"/>
  <c r="CP97" i="11"/>
  <c r="CO97" i="11"/>
  <c r="CJ97" i="11"/>
  <c r="CI97" i="11"/>
  <c r="CD97" i="11"/>
  <c r="CC97" i="11"/>
  <c r="BX97" i="11"/>
  <c r="BW97" i="11"/>
  <c r="BR97" i="11"/>
  <c r="BQ97" i="11"/>
  <c r="BL97" i="11"/>
  <c r="BK97" i="11"/>
  <c r="BF97" i="11"/>
  <c r="BE97" i="11"/>
  <c r="BD97" i="11"/>
  <c r="BC97" i="11"/>
  <c r="AZ97" i="11"/>
  <c r="AY97" i="11"/>
  <c r="AX97" i="11"/>
  <c r="AW97" i="11"/>
  <c r="AT97" i="11"/>
  <c r="AS97" i="11"/>
  <c r="AP97" i="11"/>
  <c r="AO97" i="11"/>
  <c r="AL97" i="11"/>
  <c r="AK97" i="11"/>
  <c r="AH97" i="11"/>
  <c r="AG97" i="11"/>
  <c r="AD97" i="11"/>
  <c r="AC97" i="11"/>
  <c r="Z97" i="11"/>
  <c r="Y97" i="11"/>
  <c r="V97" i="11"/>
  <c r="U97" i="11"/>
  <c r="R97" i="11"/>
  <c r="Q97" i="11"/>
  <c r="N97" i="11"/>
  <c r="M97" i="11"/>
  <c r="J97" i="11"/>
  <c r="I97" i="11"/>
  <c r="H97" i="11"/>
  <c r="G97" i="11"/>
  <c r="D97" i="11"/>
  <c r="C97" i="11"/>
  <c r="DR96" i="11"/>
  <c r="DQ96" i="11"/>
  <c r="DP96" i="11"/>
  <c r="DO96" i="11"/>
  <c r="DN96" i="11"/>
  <c r="DM96" i="11"/>
  <c r="DH96" i="11"/>
  <c r="DG96" i="11"/>
  <c r="DB96" i="11"/>
  <c r="DA96" i="11"/>
  <c r="CV96" i="11"/>
  <c r="CU96" i="11"/>
  <c r="CP96" i="11"/>
  <c r="CO96" i="11"/>
  <c r="CJ96" i="11"/>
  <c r="CI96" i="11"/>
  <c r="CD96" i="11"/>
  <c r="CC96" i="11"/>
  <c r="BX96" i="11"/>
  <c r="BW96" i="11"/>
  <c r="BR96" i="11"/>
  <c r="BQ96" i="11"/>
  <c r="BL96" i="11"/>
  <c r="BK96" i="11"/>
  <c r="BF96" i="11"/>
  <c r="BE96" i="11"/>
  <c r="BD96" i="11"/>
  <c r="BC96" i="11"/>
  <c r="AZ96" i="11"/>
  <c r="DT100" i="11" s="1"/>
  <c r="AY96" i="11"/>
  <c r="DS100" i="11" s="1"/>
  <c r="AX96" i="11"/>
  <c r="AW96" i="11"/>
  <c r="AT96" i="11"/>
  <c r="AS96" i="11"/>
  <c r="AP96" i="11"/>
  <c r="AO96" i="11"/>
  <c r="AL96" i="11"/>
  <c r="AK96" i="11"/>
  <c r="AH96" i="11"/>
  <c r="AG96" i="11"/>
  <c r="AD96" i="11"/>
  <c r="AC96" i="11"/>
  <c r="Z96" i="11"/>
  <c r="Y96" i="11"/>
  <c r="V96" i="11"/>
  <c r="U96" i="11"/>
  <c r="R96" i="11"/>
  <c r="Q96" i="11"/>
  <c r="N96" i="11"/>
  <c r="M96" i="11"/>
  <c r="J96" i="11"/>
  <c r="I96" i="11"/>
  <c r="H96" i="11"/>
  <c r="G96" i="11"/>
  <c r="D96" i="11"/>
  <c r="C96" i="11"/>
  <c r="DR95" i="11"/>
  <c r="DQ95" i="11"/>
  <c r="DP95" i="11"/>
  <c r="DO95" i="11"/>
  <c r="DN95" i="11"/>
  <c r="DM95" i="11"/>
  <c r="DH95" i="11"/>
  <c r="DG95" i="11"/>
  <c r="DB95" i="11"/>
  <c r="DA95" i="11"/>
  <c r="CV95" i="11"/>
  <c r="CU95" i="11"/>
  <c r="CP95" i="11"/>
  <c r="CO95" i="11"/>
  <c r="CJ95" i="11"/>
  <c r="CI95" i="11"/>
  <c r="CD95" i="11"/>
  <c r="CC95" i="11"/>
  <c r="BX95" i="11"/>
  <c r="BW95" i="11"/>
  <c r="BR95" i="11"/>
  <c r="BQ95" i="11"/>
  <c r="BL95" i="11"/>
  <c r="BK95" i="11"/>
  <c r="BF95" i="11"/>
  <c r="BE95" i="11"/>
  <c r="BD95" i="11"/>
  <c r="BC95" i="11"/>
  <c r="AZ95" i="11"/>
  <c r="DT95" i="11" s="1"/>
  <c r="AY95" i="11"/>
  <c r="DS95" i="11" s="1"/>
  <c r="AX95" i="11"/>
  <c r="AW95" i="11"/>
  <c r="AT95" i="11"/>
  <c r="AS95" i="11"/>
  <c r="AP95" i="11"/>
  <c r="AO95" i="11"/>
  <c r="AL95" i="11"/>
  <c r="AK95" i="11"/>
  <c r="AH95" i="11"/>
  <c r="AG95" i="11"/>
  <c r="AD95" i="11"/>
  <c r="AC95" i="11"/>
  <c r="Z95" i="11"/>
  <c r="Y95" i="11"/>
  <c r="V95" i="11"/>
  <c r="U95" i="11"/>
  <c r="R95" i="11"/>
  <c r="Q95" i="11"/>
  <c r="N95" i="11"/>
  <c r="M95" i="11"/>
  <c r="J95" i="11"/>
  <c r="I95" i="11"/>
  <c r="H95" i="11"/>
  <c r="G95" i="11"/>
  <c r="D95" i="11"/>
  <c r="C95" i="11"/>
  <c r="DR93" i="11"/>
  <c r="DQ93" i="11"/>
  <c r="DP93" i="11"/>
  <c r="DO93" i="11"/>
  <c r="DN93" i="11"/>
  <c r="DM93" i="11"/>
  <c r="DH93" i="11"/>
  <c r="DG93" i="11"/>
  <c r="DB93" i="11"/>
  <c r="DA93" i="11"/>
  <c r="CV93" i="11"/>
  <c r="CU93" i="11"/>
  <c r="CP93" i="11"/>
  <c r="CO93" i="11"/>
  <c r="CJ93" i="11"/>
  <c r="CI93" i="11"/>
  <c r="CD93" i="11"/>
  <c r="CC93" i="11"/>
  <c r="BX93" i="11"/>
  <c r="BW93" i="11"/>
  <c r="BR93" i="11"/>
  <c r="BQ93" i="11"/>
  <c r="BL93" i="11"/>
  <c r="BK93" i="11"/>
  <c r="BF93" i="11"/>
  <c r="BE93" i="11"/>
  <c r="BD93" i="11"/>
  <c r="BC93" i="11"/>
  <c r="AZ93" i="11"/>
  <c r="DT93" i="11" s="1"/>
  <c r="AY93" i="11"/>
  <c r="DS93" i="11" s="1"/>
  <c r="AX93" i="11"/>
  <c r="AW93" i="11"/>
  <c r="AT93" i="11"/>
  <c r="AS93" i="11"/>
  <c r="AP93" i="11"/>
  <c r="AO93" i="11"/>
  <c r="AL93" i="11"/>
  <c r="AK93" i="11"/>
  <c r="AH93" i="11"/>
  <c r="AG93" i="11"/>
  <c r="AD93" i="11"/>
  <c r="AC93" i="11"/>
  <c r="Z93" i="11"/>
  <c r="Y93" i="11"/>
  <c r="V93" i="11"/>
  <c r="U93" i="11"/>
  <c r="R93" i="11"/>
  <c r="Q93" i="11"/>
  <c r="N93" i="11"/>
  <c r="M93" i="11"/>
  <c r="J93" i="11"/>
  <c r="I93" i="11"/>
  <c r="H93" i="11"/>
  <c r="G93" i="11"/>
  <c r="D93" i="11"/>
  <c r="C93" i="11"/>
  <c r="DR92" i="11"/>
  <c r="DQ92" i="11"/>
  <c r="DP92" i="11"/>
  <c r="DO92" i="11"/>
  <c r="DN92" i="11"/>
  <c r="DM92" i="11"/>
  <c r="DH92" i="11"/>
  <c r="DG92" i="11"/>
  <c r="DB92" i="11"/>
  <c r="DA92" i="11"/>
  <c r="CV92" i="11"/>
  <c r="CU92" i="11"/>
  <c r="CP92" i="11"/>
  <c r="CO92" i="11"/>
  <c r="CJ92" i="11"/>
  <c r="CI92" i="11"/>
  <c r="CD92" i="11"/>
  <c r="CC92" i="11"/>
  <c r="BX92" i="11"/>
  <c r="BW92" i="11"/>
  <c r="BR92" i="11"/>
  <c r="BQ92" i="11"/>
  <c r="BL92" i="11"/>
  <c r="BK92" i="11"/>
  <c r="BF92" i="11"/>
  <c r="BE92" i="11"/>
  <c r="BD92" i="11"/>
  <c r="BC92" i="11"/>
  <c r="AZ92" i="11"/>
  <c r="DT92" i="11" s="1"/>
  <c r="AY92" i="11"/>
  <c r="DS92" i="11" s="1"/>
  <c r="AX92" i="11"/>
  <c r="AW92" i="11"/>
  <c r="AT92" i="11"/>
  <c r="AS92" i="11"/>
  <c r="AP92" i="11"/>
  <c r="AO92" i="11"/>
  <c r="AL92" i="11"/>
  <c r="AK92" i="11"/>
  <c r="AH92" i="11"/>
  <c r="AG92" i="11"/>
  <c r="AD92" i="11"/>
  <c r="AC92" i="11"/>
  <c r="Z92" i="11"/>
  <c r="Y92" i="11"/>
  <c r="V92" i="11"/>
  <c r="U92" i="11"/>
  <c r="R92" i="11"/>
  <c r="Q92" i="11"/>
  <c r="N92" i="11"/>
  <c r="M92" i="11"/>
  <c r="J92" i="11"/>
  <c r="I92" i="11"/>
  <c r="H92" i="11"/>
  <c r="G92" i="11"/>
  <c r="D92" i="11"/>
  <c r="C92" i="11"/>
  <c r="DR86" i="11"/>
  <c r="DQ86" i="11"/>
  <c r="DP86" i="11"/>
  <c r="DO86" i="11"/>
  <c r="DN86" i="11"/>
  <c r="DM86" i="11"/>
  <c r="DH86" i="11"/>
  <c r="DG86" i="11"/>
  <c r="DB86" i="11"/>
  <c r="DA86" i="11"/>
  <c r="CV86" i="11"/>
  <c r="CU86" i="11"/>
  <c r="CP86" i="11"/>
  <c r="CO86" i="11"/>
  <c r="CJ86" i="11"/>
  <c r="CI86" i="11"/>
  <c r="CD86" i="11"/>
  <c r="CC86" i="11"/>
  <c r="BX86" i="11"/>
  <c r="BW86" i="11"/>
  <c r="BR86" i="11"/>
  <c r="BQ86" i="11"/>
  <c r="BL86" i="11"/>
  <c r="BK86" i="11"/>
  <c r="BF86" i="11"/>
  <c r="BE86" i="11"/>
  <c r="BD86" i="11"/>
  <c r="BC86" i="11"/>
  <c r="AZ86" i="11"/>
  <c r="AY86" i="11"/>
  <c r="AX86" i="11"/>
  <c r="AW86" i="11"/>
  <c r="AT86" i="11"/>
  <c r="AS86" i="11"/>
  <c r="AP86" i="11"/>
  <c r="AO86" i="11"/>
  <c r="AL86" i="11"/>
  <c r="AK86" i="11"/>
  <c r="AH86" i="11"/>
  <c r="AG86" i="11"/>
  <c r="AD86" i="11"/>
  <c r="AC86" i="11"/>
  <c r="Z86" i="11"/>
  <c r="Y86" i="11"/>
  <c r="V86" i="11"/>
  <c r="U86" i="11"/>
  <c r="R86" i="11"/>
  <c r="Q86" i="11"/>
  <c r="N86" i="11"/>
  <c r="M86" i="11"/>
  <c r="J86" i="11"/>
  <c r="I86" i="11"/>
  <c r="H86" i="11"/>
  <c r="G86" i="11"/>
  <c r="D86" i="11"/>
  <c r="C86" i="11"/>
  <c r="DR85" i="11"/>
  <c r="DQ85" i="11"/>
  <c r="DQ84" i="11" s="1"/>
  <c r="DP85" i="11"/>
  <c r="DP84" i="11" s="1"/>
  <c r="DO85" i="11"/>
  <c r="DN85" i="11"/>
  <c r="DN84" i="11" s="1"/>
  <c r="DM85" i="11"/>
  <c r="DH85" i="11"/>
  <c r="DG85" i="11"/>
  <c r="DB85" i="11"/>
  <c r="DA85" i="11"/>
  <c r="DA84" i="11" s="1"/>
  <c r="CV85" i="11"/>
  <c r="CV84" i="11" s="1"/>
  <c r="CU85" i="11"/>
  <c r="CP85" i="11"/>
  <c r="CO85" i="11"/>
  <c r="CJ85" i="11"/>
  <c r="CJ84" i="11" s="1"/>
  <c r="CI85" i="11"/>
  <c r="CD85" i="11"/>
  <c r="CC85" i="11"/>
  <c r="CC84" i="11" s="1"/>
  <c r="BX85" i="11"/>
  <c r="BW85" i="11"/>
  <c r="BR85" i="11"/>
  <c r="BR84" i="11" s="1"/>
  <c r="BQ85" i="11"/>
  <c r="BL85" i="11"/>
  <c r="BL84" i="11" s="1"/>
  <c r="BK85" i="11"/>
  <c r="BF85" i="11"/>
  <c r="BE85" i="11"/>
  <c r="BE84" i="11" s="1"/>
  <c r="BD85" i="11"/>
  <c r="BC85" i="11"/>
  <c r="AZ85" i="11"/>
  <c r="DT85" i="11" s="1"/>
  <c r="AY85" i="11"/>
  <c r="AX85" i="11"/>
  <c r="AX84" i="11" s="1"/>
  <c r="AW85" i="11"/>
  <c r="AT85" i="11"/>
  <c r="AS85" i="11"/>
  <c r="AS84" i="11" s="1"/>
  <c r="AP85" i="11"/>
  <c r="AP84" i="11" s="1"/>
  <c r="AO85" i="11"/>
  <c r="AL85" i="11"/>
  <c r="AL84" i="11" s="1"/>
  <c r="AK85" i="11"/>
  <c r="AH85" i="11"/>
  <c r="AH84" i="11" s="1"/>
  <c r="AG85" i="11"/>
  <c r="AD85" i="11"/>
  <c r="AC85" i="11"/>
  <c r="AC84" i="11" s="1"/>
  <c r="Z85" i="11"/>
  <c r="Z84" i="11" s="1"/>
  <c r="Y85" i="11"/>
  <c r="V85" i="11"/>
  <c r="V84" i="11" s="1"/>
  <c r="U85" i="11"/>
  <c r="R85" i="11"/>
  <c r="Q85" i="11"/>
  <c r="N85" i="11"/>
  <c r="M85" i="11"/>
  <c r="M84" i="11" s="1"/>
  <c r="J85" i="11"/>
  <c r="I85" i="11"/>
  <c r="H85" i="11"/>
  <c r="H84" i="11" s="1"/>
  <c r="G85" i="11"/>
  <c r="D85" i="11"/>
  <c r="D84" i="11" s="1"/>
  <c r="C85" i="11"/>
  <c r="C84" i="11" s="1"/>
  <c r="DH84" i="11"/>
  <c r="BX84" i="11"/>
  <c r="BD84" i="11"/>
  <c r="AZ84" i="11"/>
  <c r="DT84" i="11" s="1"/>
  <c r="R84" i="11"/>
  <c r="J84" i="11"/>
  <c r="DR83" i="11"/>
  <c r="DQ83" i="11"/>
  <c r="DP83" i="11"/>
  <c r="DO83" i="11"/>
  <c r="DN83" i="11"/>
  <c r="DM83" i="11"/>
  <c r="DH83" i="11"/>
  <c r="DG83" i="11"/>
  <c r="DB83" i="11"/>
  <c r="DA83" i="11"/>
  <c r="CV83" i="11"/>
  <c r="CU83" i="11"/>
  <c r="CP83" i="11"/>
  <c r="CO83" i="11"/>
  <c r="CJ83" i="11"/>
  <c r="CI83" i="11"/>
  <c r="CD83" i="11"/>
  <c r="CC83" i="11"/>
  <c r="BX83" i="11"/>
  <c r="BW83" i="11"/>
  <c r="BR83" i="11"/>
  <c r="BQ83" i="11"/>
  <c r="BL83" i="11"/>
  <c r="BK83" i="11"/>
  <c r="BF83" i="11"/>
  <c r="BE83" i="11"/>
  <c r="BD83" i="11"/>
  <c r="BC83" i="11"/>
  <c r="AZ83" i="11"/>
  <c r="DT83" i="11" s="1"/>
  <c r="AY83" i="11"/>
  <c r="DS83" i="11" s="1"/>
  <c r="AX83" i="11"/>
  <c r="AW83" i="11"/>
  <c r="AT83" i="11"/>
  <c r="AS83" i="11"/>
  <c r="AP83" i="11"/>
  <c r="AO83" i="11"/>
  <c r="AL83" i="11"/>
  <c r="AK83" i="11"/>
  <c r="AH83" i="11"/>
  <c r="AG83" i="11"/>
  <c r="AD83" i="11"/>
  <c r="AC83" i="11"/>
  <c r="Z83" i="11"/>
  <c r="Y83" i="11"/>
  <c r="V83" i="11"/>
  <c r="U83" i="11"/>
  <c r="R83" i="11"/>
  <c r="Q83" i="11"/>
  <c r="N83" i="11"/>
  <c r="M83" i="11"/>
  <c r="J83" i="11"/>
  <c r="I83" i="11"/>
  <c r="H83" i="11"/>
  <c r="G83" i="11"/>
  <c r="D83" i="11"/>
  <c r="C83" i="11"/>
  <c r="DR82" i="11"/>
  <c r="DQ82" i="11"/>
  <c r="DP82" i="11"/>
  <c r="DO82" i="11"/>
  <c r="DN82" i="11"/>
  <c r="DM82" i="11"/>
  <c r="DH82" i="11"/>
  <c r="DG82" i="11"/>
  <c r="DB82" i="11"/>
  <c r="DA82" i="11"/>
  <c r="CV82" i="11"/>
  <c r="CU82" i="11"/>
  <c r="CP82" i="11"/>
  <c r="CO82" i="11"/>
  <c r="CJ82" i="11"/>
  <c r="CI82" i="11"/>
  <c r="CD82" i="11"/>
  <c r="CC82" i="11"/>
  <c r="BX82" i="11"/>
  <c r="BW82" i="11"/>
  <c r="BR82" i="11"/>
  <c r="BQ82" i="11"/>
  <c r="BL82" i="11"/>
  <c r="BK82" i="11"/>
  <c r="BF82" i="11"/>
  <c r="BE82" i="11"/>
  <c r="BD82" i="11"/>
  <c r="BC82" i="11"/>
  <c r="AZ82" i="11"/>
  <c r="DT82" i="11" s="1"/>
  <c r="AY82" i="11"/>
  <c r="DS82" i="11" s="1"/>
  <c r="AX82" i="11"/>
  <c r="AW82" i="11"/>
  <c r="AT82" i="11"/>
  <c r="AS82" i="11"/>
  <c r="AP82" i="11"/>
  <c r="AO82" i="11"/>
  <c r="AL82" i="11"/>
  <c r="AK82" i="11"/>
  <c r="AH82" i="11"/>
  <c r="AG82" i="11"/>
  <c r="AD82" i="11"/>
  <c r="AC82" i="11"/>
  <c r="Z82" i="11"/>
  <c r="Y82" i="11"/>
  <c r="V82" i="11"/>
  <c r="U82" i="11"/>
  <c r="R82" i="11"/>
  <c r="Q82" i="11"/>
  <c r="N82" i="11"/>
  <c r="M82" i="11"/>
  <c r="J82" i="11"/>
  <c r="I82" i="11"/>
  <c r="H82" i="11"/>
  <c r="G82" i="11"/>
  <c r="D82" i="11"/>
  <c r="C82" i="11"/>
  <c r="DR80" i="11"/>
  <c r="DQ80" i="11"/>
  <c r="DP80" i="11"/>
  <c r="DO80" i="11"/>
  <c r="DN80" i="11"/>
  <c r="DM80" i="11"/>
  <c r="DH80" i="11"/>
  <c r="DG80" i="11"/>
  <c r="DB80" i="11"/>
  <c r="DA80" i="11"/>
  <c r="CV80" i="11"/>
  <c r="CU80" i="11"/>
  <c r="CP80" i="11"/>
  <c r="CO80" i="11"/>
  <c r="CJ80" i="11"/>
  <c r="CI80" i="11"/>
  <c r="CD80" i="11"/>
  <c r="CC80" i="11"/>
  <c r="BX80" i="11"/>
  <c r="BW80" i="11"/>
  <c r="BR80" i="11"/>
  <c r="BQ80" i="11"/>
  <c r="BL80" i="11"/>
  <c r="BK80" i="11"/>
  <c r="BF80" i="11"/>
  <c r="BE80" i="11"/>
  <c r="BD80" i="11"/>
  <c r="BC80" i="11"/>
  <c r="AZ80" i="11"/>
  <c r="DT80" i="11" s="1"/>
  <c r="AY80" i="11"/>
  <c r="DS80" i="11" s="1"/>
  <c r="AX80" i="11"/>
  <c r="AW80" i="11"/>
  <c r="AT80" i="11"/>
  <c r="AS80" i="11"/>
  <c r="AP80" i="11"/>
  <c r="AO80" i="11"/>
  <c r="AL80" i="11"/>
  <c r="AK80" i="11"/>
  <c r="AH80" i="11"/>
  <c r="AG80" i="11"/>
  <c r="AD80" i="11"/>
  <c r="AC80" i="11"/>
  <c r="Z80" i="11"/>
  <c r="Y80" i="11"/>
  <c r="V80" i="11"/>
  <c r="U80" i="11"/>
  <c r="R80" i="11"/>
  <c r="Q80" i="11"/>
  <c r="N80" i="11"/>
  <c r="M80" i="11"/>
  <c r="J80" i="11"/>
  <c r="I80" i="11"/>
  <c r="H80" i="11"/>
  <c r="G80" i="11"/>
  <c r="D80" i="11"/>
  <c r="C80" i="11"/>
  <c r="DR79" i="11"/>
  <c r="DQ79" i="11"/>
  <c r="DP79" i="11"/>
  <c r="DO79" i="11"/>
  <c r="DN79" i="11"/>
  <c r="DM79" i="11"/>
  <c r="DH79" i="11"/>
  <c r="DG79" i="11"/>
  <c r="DB79" i="11"/>
  <c r="DA79" i="11"/>
  <c r="CV79" i="11"/>
  <c r="CU79" i="11"/>
  <c r="CP79" i="11"/>
  <c r="CO79" i="11"/>
  <c r="CJ79" i="11"/>
  <c r="CI79" i="11"/>
  <c r="CD79" i="11"/>
  <c r="CC79" i="11"/>
  <c r="BX79" i="11"/>
  <c r="BW79" i="11"/>
  <c r="BR79" i="11"/>
  <c r="BQ79" i="11"/>
  <c r="BL79" i="11"/>
  <c r="BK79" i="11"/>
  <c r="BF79" i="11"/>
  <c r="BE79" i="11"/>
  <c r="BD79" i="11"/>
  <c r="BC79" i="11"/>
  <c r="AZ79" i="11"/>
  <c r="DT79" i="11" s="1"/>
  <c r="AY79" i="11"/>
  <c r="DS79" i="11" s="1"/>
  <c r="AX79" i="11"/>
  <c r="AW79" i="11"/>
  <c r="AT79" i="11"/>
  <c r="AS79" i="11"/>
  <c r="AP79" i="11"/>
  <c r="AO79" i="11"/>
  <c r="AL79" i="11"/>
  <c r="AK79" i="11"/>
  <c r="AH79" i="11"/>
  <c r="AG79" i="11"/>
  <c r="AD79" i="11"/>
  <c r="AC79" i="11"/>
  <c r="Z79" i="11"/>
  <c r="Y79" i="11"/>
  <c r="V79" i="11"/>
  <c r="U79" i="11"/>
  <c r="R79" i="11"/>
  <c r="Q79" i="11"/>
  <c r="N79" i="11"/>
  <c r="M79" i="11"/>
  <c r="J79" i="11"/>
  <c r="I79" i="11"/>
  <c r="H79" i="11"/>
  <c r="G79" i="11"/>
  <c r="D79" i="11"/>
  <c r="C79" i="11"/>
  <c r="DR73" i="11"/>
  <c r="DQ73" i="11"/>
  <c r="DP73" i="11"/>
  <c r="DO73" i="11"/>
  <c r="DN73" i="11"/>
  <c r="DM73" i="11"/>
  <c r="DL73" i="11"/>
  <c r="DK73" i="11"/>
  <c r="DH73" i="11"/>
  <c r="DG73" i="11"/>
  <c r="DF73" i="11"/>
  <c r="DE73" i="11"/>
  <c r="DB73" i="11"/>
  <c r="DA73" i="11"/>
  <c r="CZ73" i="11"/>
  <c r="CY73" i="11"/>
  <c r="CV73" i="11"/>
  <c r="CU73" i="11"/>
  <c r="CT73" i="11"/>
  <c r="CS73" i="11"/>
  <c r="CP73" i="11"/>
  <c r="CO73" i="11"/>
  <c r="CN73" i="11"/>
  <c r="CM73" i="11"/>
  <c r="CJ73" i="11"/>
  <c r="CI73" i="11"/>
  <c r="CH73" i="11"/>
  <c r="CG73" i="11"/>
  <c r="CD73" i="11"/>
  <c r="CC73" i="11"/>
  <c r="CB73" i="11"/>
  <c r="CA73" i="11"/>
  <c r="BX73" i="11"/>
  <c r="BW73" i="11"/>
  <c r="BV73" i="11"/>
  <c r="BU73" i="11"/>
  <c r="BR73" i="11"/>
  <c r="BQ73" i="11"/>
  <c r="BP73" i="11"/>
  <c r="BO73" i="11"/>
  <c r="BL73" i="11"/>
  <c r="BK73" i="11"/>
  <c r="BF73" i="11"/>
  <c r="BE73" i="11"/>
  <c r="BD73" i="11"/>
  <c r="BC73" i="11"/>
  <c r="AZ73" i="11"/>
  <c r="AY73" i="11"/>
  <c r="AX73" i="11"/>
  <c r="AW73" i="11"/>
  <c r="AT73" i="11"/>
  <c r="AS73" i="11"/>
  <c r="AP73" i="11"/>
  <c r="AO73" i="11"/>
  <c r="AL73" i="11"/>
  <c r="AK73" i="11"/>
  <c r="AH73" i="11"/>
  <c r="AG73" i="11"/>
  <c r="AD73" i="11"/>
  <c r="AC73" i="11"/>
  <c r="Z73" i="11"/>
  <c r="Y73" i="11"/>
  <c r="V73" i="11"/>
  <c r="U73" i="11"/>
  <c r="R73" i="11"/>
  <c r="Q73" i="11"/>
  <c r="N73" i="11"/>
  <c r="M73" i="11"/>
  <c r="J73" i="11"/>
  <c r="I73" i="11"/>
  <c r="H73" i="11"/>
  <c r="G73" i="11"/>
  <c r="D73" i="11"/>
  <c r="C73" i="11"/>
  <c r="DR72" i="11"/>
  <c r="DQ72" i="11"/>
  <c r="DP72" i="11"/>
  <c r="DO72" i="11"/>
  <c r="DN72" i="11"/>
  <c r="DM72" i="11"/>
  <c r="DL72" i="11"/>
  <c r="DK72" i="11"/>
  <c r="DH72" i="11"/>
  <c r="DG72" i="11"/>
  <c r="DF72" i="11"/>
  <c r="DE72" i="11"/>
  <c r="DB72" i="11"/>
  <c r="DA72" i="11"/>
  <c r="CZ72" i="11"/>
  <c r="CY72" i="11"/>
  <c r="CV72" i="11"/>
  <c r="CU72" i="11"/>
  <c r="CT72" i="11"/>
  <c r="CS72" i="11"/>
  <c r="CP72" i="11"/>
  <c r="CO72" i="11"/>
  <c r="CN72" i="11"/>
  <c r="CM72" i="11"/>
  <c r="CJ72" i="11"/>
  <c r="CI72" i="11"/>
  <c r="CH72" i="11"/>
  <c r="CG72" i="11"/>
  <c r="CD72" i="11"/>
  <c r="CC72" i="11"/>
  <c r="CB72" i="11"/>
  <c r="CA72" i="11"/>
  <c r="BX72" i="11"/>
  <c r="BW72" i="11"/>
  <c r="BV72" i="11"/>
  <c r="BU72" i="11"/>
  <c r="BR72" i="11"/>
  <c r="BQ72" i="11"/>
  <c r="BP72" i="11"/>
  <c r="BO72" i="11"/>
  <c r="BL72" i="11"/>
  <c r="BK72" i="11"/>
  <c r="BF72" i="11"/>
  <c r="BE72" i="11"/>
  <c r="BD72" i="11"/>
  <c r="BH72" i="11" s="1"/>
  <c r="BC72" i="11"/>
  <c r="AZ72" i="11"/>
  <c r="AY72" i="11"/>
  <c r="AX72" i="11"/>
  <c r="AW72" i="11"/>
  <c r="AT72" i="11"/>
  <c r="AS72" i="11"/>
  <c r="AP72" i="11"/>
  <c r="AO72" i="11"/>
  <c r="AL72" i="11"/>
  <c r="AK72" i="11"/>
  <c r="AH72" i="11"/>
  <c r="AG72" i="11"/>
  <c r="AD72" i="11"/>
  <c r="AC72" i="11"/>
  <c r="Z72" i="11"/>
  <c r="Y72" i="11"/>
  <c r="V72" i="11"/>
  <c r="U72" i="11"/>
  <c r="R72" i="11"/>
  <c r="Q72" i="11"/>
  <c r="N72" i="11"/>
  <c r="M72" i="11"/>
  <c r="J72" i="11"/>
  <c r="I72" i="11"/>
  <c r="H72" i="11"/>
  <c r="G72" i="11"/>
  <c r="D72" i="11"/>
  <c r="C72" i="11"/>
  <c r="DR71" i="11"/>
  <c r="DQ71" i="11"/>
  <c r="DP71" i="11"/>
  <c r="DO71" i="11"/>
  <c r="DN71" i="11"/>
  <c r="DM71" i="11"/>
  <c r="DL71" i="11"/>
  <c r="DK71" i="11"/>
  <c r="DH71" i="11"/>
  <c r="DG71" i="11"/>
  <c r="DF71" i="11"/>
  <c r="DE71" i="11"/>
  <c r="DB71" i="11"/>
  <c r="DA71" i="11"/>
  <c r="CZ71" i="11"/>
  <c r="CY71" i="11"/>
  <c r="CV71" i="11"/>
  <c r="CU71" i="11"/>
  <c r="CT71" i="11"/>
  <c r="CS71" i="11"/>
  <c r="CP71" i="11"/>
  <c r="CO71" i="11"/>
  <c r="CN71" i="11"/>
  <c r="CM71" i="11"/>
  <c r="CJ71" i="11"/>
  <c r="CI71" i="11"/>
  <c r="CH71" i="11"/>
  <c r="CG71" i="11"/>
  <c r="CD71" i="11"/>
  <c r="CC71" i="11"/>
  <c r="CB71" i="11"/>
  <c r="CA71" i="11"/>
  <c r="BX71" i="11"/>
  <c r="BW71" i="11"/>
  <c r="BV71" i="11"/>
  <c r="BU71" i="11"/>
  <c r="BR71" i="11"/>
  <c r="BQ71" i="11"/>
  <c r="BP71" i="11"/>
  <c r="BO71" i="11"/>
  <c r="BL71" i="11"/>
  <c r="BK71" i="11"/>
  <c r="BF71" i="11"/>
  <c r="BE71" i="11"/>
  <c r="BD71" i="11"/>
  <c r="BC71" i="11"/>
  <c r="AZ71" i="11"/>
  <c r="AY71" i="11"/>
  <c r="AX71" i="11"/>
  <c r="AW71" i="11"/>
  <c r="AT71" i="11"/>
  <c r="AS71" i="11"/>
  <c r="AP71" i="11"/>
  <c r="AO71" i="11"/>
  <c r="AL71" i="11"/>
  <c r="AK71" i="11"/>
  <c r="AH71" i="11"/>
  <c r="AG71" i="11"/>
  <c r="AD71" i="11"/>
  <c r="AC71" i="11"/>
  <c r="Z71" i="11"/>
  <c r="Y71" i="11"/>
  <c r="V71" i="11"/>
  <c r="U71" i="11"/>
  <c r="R71" i="11"/>
  <c r="Q71" i="11"/>
  <c r="N71" i="11"/>
  <c r="M71" i="11"/>
  <c r="J71" i="11"/>
  <c r="I71" i="11"/>
  <c r="H71" i="11"/>
  <c r="G71" i="11"/>
  <c r="D71" i="11"/>
  <c r="C71" i="11"/>
  <c r="DR70" i="11"/>
  <c r="DQ70" i="11"/>
  <c r="DP70" i="11"/>
  <c r="DO70" i="11"/>
  <c r="DN70" i="11"/>
  <c r="DM70" i="11"/>
  <c r="DL70" i="11"/>
  <c r="DK70" i="11"/>
  <c r="DH70" i="11"/>
  <c r="DG70" i="11"/>
  <c r="DF70" i="11"/>
  <c r="DE70" i="11"/>
  <c r="DB70" i="11"/>
  <c r="DA70" i="11"/>
  <c r="CZ70" i="11"/>
  <c r="CY70" i="11"/>
  <c r="CV70" i="11"/>
  <c r="CU70" i="11"/>
  <c r="CT70" i="11"/>
  <c r="CS70" i="11"/>
  <c r="CP70" i="11"/>
  <c r="CO70" i="11"/>
  <c r="CN70" i="11"/>
  <c r="CM70" i="11"/>
  <c r="CJ70" i="11"/>
  <c r="CI70" i="11"/>
  <c r="CH70" i="11"/>
  <c r="CG70" i="11"/>
  <c r="CD70" i="11"/>
  <c r="CC70" i="11"/>
  <c r="CB70" i="11"/>
  <c r="CA70" i="11"/>
  <c r="BX70" i="11"/>
  <c r="BW70" i="11"/>
  <c r="BV70" i="11"/>
  <c r="BU70" i="11"/>
  <c r="BR70" i="11"/>
  <c r="BQ70" i="11"/>
  <c r="BP70" i="11"/>
  <c r="BO70" i="11"/>
  <c r="BL70" i="11"/>
  <c r="BK70" i="11"/>
  <c r="BF70" i="11"/>
  <c r="BE70" i="11"/>
  <c r="BD70" i="11"/>
  <c r="BC70" i="11"/>
  <c r="AZ70" i="11"/>
  <c r="AY70" i="11"/>
  <c r="AX70" i="11"/>
  <c r="AW70" i="11"/>
  <c r="AT70" i="11"/>
  <c r="AS70" i="11"/>
  <c r="AP70" i="11"/>
  <c r="AO70" i="11"/>
  <c r="AL70" i="11"/>
  <c r="AK70" i="11"/>
  <c r="AH70" i="11"/>
  <c r="AG70" i="11"/>
  <c r="AD70" i="11"/>
  <c r="AC70" i="11"/>
  <c r="Z70" i="11"/>
  <c r="Y70" i="11"/>
  <c r="V70" i="11"/>
  <c r="U70" i="11"/>
  <c r="R70" i="11"/>
  <c r="Q70" i="11"/>
  <c r="N70" i="11"/>
  <c r="M70" i="11"/>
  <c r="J70" i="11"/>
  <c r="I70" i="11"/>
  <c r="H70" i="11"/>
  <c r="G70" i="11"/>
  <c r="D70" i="11"/>
  <c r="C70" i="11"/>
  <c r="DR69" i="11"/>
  <c r="DQ69" i="11"/>
  <c r="DP69" i="11"/>
  <c r="DO69" i="11"/>
  <c r="DN69" i="11"/>
  <c r="DM69" i="11"/>
  <c r="DL69" i="11"/>
  <c r="DK69" i="11"/>
  <c r="DH69" i="11"/>
  <c r="DG69" i="11"/>
  <c r="DF69" i="11"/>
  <c r="DE69" i="11"/>
  <c r="DB69" i="11"/>
  <c r="DA69" i="11"/>
  <c r="CZ69" i="11"/>
  <c r="CY69" i="11"/>
  <c r="CV69" i="11"/>
  <c r="CU69" i="11"/>
  <c r="CT69" i="11"/>
  <c r="CS69" i="11"/>
  <c r="CP69" i="11"/>
  <c r="CO69" i="11"/>
  <c r="CN69" i="11"/>
  <c r="CM69" i="11"/>
  <c r="CJ69" i="11"/>
  <c r="CI69" i="11"/>
  <c r="CH69" i="11"/>
  <c r="CG69" i="11"/>
  <c r="CD69" i="11"/>
  <c r="CC69" i="11"/>
  <c r="CB69" i="11"/>
  <c r="CA69" i="11"/>
  <c r="BX69" i="11"/>
  <c r="BW69" i="11"/>
  <c r="BV69" i="11"/>
  <c r="BU69" i="11"/>
  <c r="BR69" i="11"/>
  <c r="BQ69" i="11"/>
  <c r="BP69" i="11"/>
  <c r="BO69" i="11"/>
  <c r="BL69" i="11"/>
  <c r="BK69" i="11"/>
  <c r="BF69" i="11"/>
  <c r="BE69" i="11"/>
  <c r="BD69" i="11"/>
  <c r="BC69" i="11"/>
  <c r="AZ69" i="11"/>
  <c r="AY69" i="11"/>
  <c r="AX69" i="11"/>
  <c r="AW69" i="11"/>
  <c r="AT69" i="11"/>
  <c r="AS69" i="11"/>
  <c r="AP69" i="11"/>
  <c r="AO69" i="11"/>
  <c r="AL69" i="11"/>
  <c r="AK69" i="11"/>
  <c r="AH69" i="11"/>
  <c r="AG69" i="11"/>
  <c r="AD69" i="11"/>
  <c r="AC69" i="11"/>
  <c r="Z69" i="11"/>
  <c r="Y69" i="11"/>
  <c r="V69" i="11"/>
  <c r="U69" i="11"/>
  <c r="R69" i="11"/>
  <c r="Q69" i="11"/>
  <c r="N69" i="11"/>
  <c r="M69" i="11"/>
  <c r="J69" i="11"/>
  <c r="I69" i="11"/>
  <c r="H69" i="11"/>
  <c r="G69" i="11"/>
  <c r="D69" i="11"/>
  <c r="C69" i="11"/>
  <c r="DR68" i="11"/>
  <c r="DQ68" i="11"/>
  <c r="DP68" i="11"/>
  <c r="DO68" i="11"/>
  <c r="DN68" i="11"/>
  <c r="DM68" i="11"/>
  <c r="DL68" i="11"/>
  <c r="DK68" i="11"/>
  <c r="DH68" i="11"/>
  <c r="DG68" i="11"/>
  <c r="DF68" i="11"/>
  <c r="DE68" i="11"/>
  <c r="DB68" i="11"/>
  <c r="DA68" i="11"/>
  <c r="CZ68" i="11"/>
  <c r="CY68" i="11"/>
  <c r="CV68" i="11"/>
  <c r="CU68" i="11"/>
  <c r="CT68" i="11"/>
  <c r="CS68" i="11"/>
  <c r="CP68" i="11"/>
  <c r="CO68" i="11"/>
  <c r="CN68" i="11"/>
  <c r="CM68" i="11"/>
  <c r="CJ68" i="11"/>
  <c r="CI68" i="11"/>
  <c r="CH68" i="11"/>
  <c r="CG68" i="11"/>
  <c r="CD68" i="11"/>
  <c r="CC68" i="11"/>
  <c r="CB68" i="11"/>
  <c r="CA68" i="11"/>
  <c r="BX68" i="11"/>
  <c r="BW68" i="11"/>
  <c r="BV68" i="11"/>
  <c r="BU68" i="11"/>
  <c r="BR68" i="11"/>
  <c r="BQ68" i="11"/>
  <c r="BP68" i="11"/>
  <c r="BO68" i="11"/>
  <c r="BL68" i="11"/>
  <c r="BK68" i="11"/>
  <c r="BF68" i="11"/>
  <c r="BE68" i="11"/>
  <c r="BD68" i="11"/>
  <c r="BC68" i="11"/>
  <c r="AZ68" i="11"/>
  <c r="AY68" i="11"/>
  <c r="AX68" i="11"/>
  <c r="AW68" i="11"/>
  <c r="AT68" i="11"/>
  <c r="AS68" i="11"/>
  <c r="AP68" i="11"/>
  <c r="AO68" i="11"/>
  <c r="AL68" i="11"/>
  <c r="AK68" i="11"/>
  <c r="AH68" i="11"/>
  <c r="AG68" i="11"/>
  <c r="AD68" i="11"/>
  <c r="AC68" i="11"/>
  <c r="Z68" i="11"/>
  <c r="Y68" i="11"/>
  <c r="V68" i="11"/>
  <c r="U68" i="11"/>
  <c r="R68" i="11"/>
  <c r="Q68" i="11"/>
  <c r="N68" i="11"/>
  <c r="M68" i="11"/>
  <c r="J68" i="11"/>
  <c r="I68" i="11"/>
  <c r="H68" i="11"/>
  <c r="G68" i="11"/>
  <c r="D68" i="11"/>
  <c r="C68" i="11"/>
  <c r="DR67" i="11"/>
  <c r="DQ67" i="11"/>
  <c r="DP67" i="11"/>
  <c r="DO67" i="11"/>
  <c r="DN67" i="11"/>
  <c r="DM67" i="11"/>
  <c r="DL67" i="11"/>
  <c r="DK67" i="11"/>
  <c r="DH67" i="11"/>
  <c r="DG67" i="11"/>
  <c r="DF67" i="11"/>
  <c r="DE67" i="11"/>
  <c r="DB67" i="11"/>
  <c r="DA67" i="11"/>
  <c r="CZ67" i="11"/>
  <c r="CY67" i="11"/>
  <c r="CV67" i="11"/>
  <c r="CU67" i="11"/>
  <c r="CT67" i="11"/>
  <c r="CS67" i="11"/>
  <c r="CP67" i="11"/>
  <c r="CO67" i="11"/>
  <c r="CN67" i="11"/>
  <c r="CM67" i="11"/>
  <c r="CJ67" i="11"/>
  <c r="CI67" i="11"/>
  <c r="CH67" i="11"/>
  <c r="CG67" i="11"/>
  <c r="CD67" i="11"/>
  <c r="CC67" i="11"/>
  <c r="CB67" i="11"/>
  <c r="CA67" i="11"/>
  <c r="BX67" i="11"/>
  <c r="BW67" i="11"/>
  <c r="BV67" i="11"/>
  <c r="BU67" i="11"/>
  <c r="BR67" i="11"/>
  <c r="BQ67" i="11"/>
  <c r="BP67" i="11"/>
  <c r="BO67" i="11"/>
  <c r="BL67" i="11"/>
  <c r="BK67" i="11"/>
  <c r="BF67" i="11"/>
  <c r="BE67" i="11"/>
  <c r="BD67" i="11"/>
  <c r="BC67" i="11"/>
  <c r="AZ67" i="11"/>
  <c r="AY67" i="11"/>
  <c r="AX67" i="11"/>
  <c r="AW67" i="11"/>
  <c r="AT67" i="11"/>
  <c r="AS67" i="11"/>
  <c r="AP67" i="11"/>
  <c r="AO67" i="11"/>
  <c r="AL67" i="11"/>
  <c r="AK67" i="11"/>
  <c r="AH67" i="11"/>
  <c r="AG67" i="11"/>
  <c r="AD67" i="11"/>
  <c r="AC67" i="11"/>
  <c r="Z67" i="11"/>
  <c r="Y67" i="11"/>
  <c r="V67" i="11"/>
  <c r="U67" i="11"/>
  <c r="R67" i="11"/>
  <c r="Q67" i="11"/>
  <c r="N67" i="11"/>
  <c r="M67" i="11"/>
  <c r="J67" i="11"/>
  <c r="I67" i="11"/>
  <c r="H67" i="11"/>
  <c r="G67" i="11"/>
  <c r="D67" i="11"/>
  <c r="C67" i="11"/>
  <c r="DR66" i="11"/>
  <c r="DQ66" i="11"/>
  <c r="DP66" i="11"/>
  <c r="DO66" i="11"/>
  <c r="DN66" i="11"/>
  <c r="DM66" i="11"/>
  <c r="DL66" i="11"/>
  <c r="DK66" i="11"/>
  <c r="DH66" i="11"/>
  <c r="DG66" i="11"/>
  <c r="DF66" i="11"/>
  <c r="DE66" i="11"/>
  <c r="DB66" i="11"/>
  <c r="DA66" i="11"/>
  <c r="CZ66" i="11"/>
  <c r="CY66" i="11"/>
  <c r="CV66" i="11"/>
  <c r="CU66" i="11"/>
  <c r="CT66" i="11"/>
  <c r="CS66" i="11"/>
  <c r="CP66" i="11"/>
  <c r="CO66" i="11"/>
  <c r="CN66" i="11"/>
  <c r="CM66" i="11"/>
  <c r="CJ66" i="11"/>
  <c r="CI66" i="11"/>
  <c r="CH66" i="11"/>
  <c r="CG66" i="11"/>
  <c r="CD66" i="11"/>
  <c r="CC66" i="11"/>
  <c r="CB66" i="11"/>
  <c r="CA66" i="11"/>
  <c r="BX66" i="11"/>
  <c r="BW66" i="11"/>
  <c r="BV66" i="11"/>
  <c r="BU66" i="11"/>
  <c r="BR66" i="11"/>
  <c r="BQ66" i="11"/>
  <c r="BP66" i="11"/>
  <c r="BO66" i="11"/>
  <c r="BL66" i="11"/>
  <c r="BK66" i="11"/>
  <c r="BF66" i="11"/>
  <c r="BE66" i="11"/>
  <c r="BD66" i="11"/>
  <c r="BC66" i="11"/>
  <c r="AZ66" i="11"/>
  <c r="AY66" i="11"/>
  <c r="AX66" i="11"/>
  <c r="AW66" i="11"/>
  <c r="AT66" i="11"/>
  <c r="AS66" i="11"/>
  <c r="AP66" i="11"/>
  <c r="AO66" i="11"/>
  <c r="AL66" i="11"/>
  <c r="AK66" i="11"/>
  <c r="AH66" i="11"/>
  <c r="AG66" i="11"/>
  <c r="AD66" i="11"/>
  <c r="AC66" i="11"/>
  <c r="Z66" i="11"/>
  <c r="Y66" i="11"/>
  <c r="V66" i="11"/>
  <c r="U66" i="11"/>
  <c r="R66" i="11"/>
  <c r="Q66" i="11"/>
  <c r="N66" i="11"/>
  <c r="M66" i="11"/>
  <c r="J66" i="11"/>
  <c r="I66" i="11"/>
  <c r="H66" i="11"/>
  <c r="G66" i="11"/>
  <c r="D66" i="11"/>
  <c r="C66" i="11"/>
  <c r="DR65" i="11"/>
  <c r="DQ65" i="11"/>
  <c r="DP65" i="11"/>
  <c r="DO65" i="11"/>
  <c r="DN65" i="11"/>
  <c r="DM65" i="11"/>
  <c r="DL65" i="11"/>
  <c r="DK65" i="11"/>
  <c r="DH65" i="11"/>
  <c r="DG65" i="11"/>
  <c r="DF65" i="11"/>
  <c r="DE65" i="11"/>
  <c r="DB65" i="11"/>
  <c r="DA65" i="11"/>
  <c r="CZ65" i="11"/>
  <c r="CY65" i="11"/>
  <c r="CV65" i="11"/>
  <c r="CU65" i="11"/>
  <c r="CT65" i="11"/>
  <c r="CS65" i="11"/>
  <c r="CP65" i="11"/>
  <c r="CO65" i="11"/>
  <c r="CN65" i="11"/>
  <c r="CM65" i="11"/>
  <c r="CJ65" i="11"/>
  <c r="CI65" i="11"/>
  <c r="CH65" i="11"/>
  <c r="CG65" i="11"/>
  <c r="CD65" i="11"/>
  <c r="CC65" i="11"/>
  <c r="CB65" i="11"/>
  <c r="CA65" i="11"/>
  <c r="BX65" i="11"/>
  <c r="BW65" i="11"/>
  <c r="BV65" i="11"/>
  <c r="BU65" i="11"/>
  <c r="BR65" i="11"/>
  <c r="BQ65" i="11"/>
  <c r="BP65" i="11"/>
  <c r="BO65" i="11"/>
  <c r="BL65" i="11"/>
  <c r="BK65" i="11"/>
  <c r="BF65" i="11"/>
  <c r="BE65" i="11"/>
  <c r="BD65" i="11"/>
  <c r="BC65" i="11"/>
  <c r="AZ65" i="11"/>
  <c r="AY65" i="11"/>
  <c r="AX65" i="11"/>
  <c r="AW65" i="11"/>
  <c r="AT65" i="11"/>
  <c r="AS65" i="11"/>
  <c r="AP65" i="11"/>
  <c r="AO65" i="11"/>
  <c r="AL65" i="11"/>
  <c r="AK65" i="11"/>
  <c r="AH65" i="11"/>
  <c r="AG65" i="11"/>
  <c r="AD65" i="11"/>
  <c r="AC65" i="11"/>
  <c r="Z65" i="11"/>
  <c r="Y65" i="11"/>
  <c r="V65" i="11"/>
  <c r="U65" i="11"/>
  <c r="R65" i="11"/>
  <c r="Q65" i="11"/>
  <c r="N65" i="11"/>
  <c r="M65" i="11"/>
  <c r="J65" i="11"/>
  <c r="I65" i="11"/>
  <c r="H65" i="11"/>
  <c r="G65" i="11"/>
  <c r="D65" i="11"/>
  <c r="C65" i="11"/>
  <c r="DR64" i="11"/>
  <c r="DQ64" i="11"/>
  <c r="DP64" i="11"/>
  <c r="DO64" i="11"/>
  <c r="DN64" i="11"/>
  <c r="DM64" i="11"/>
  <c r="DL64" i="11"/>
  <c r="DK64" i="11"/>
  <c r="DH64" i="11"/>
  <c r="DG64" i="11"/>
  <c r="DF64" i="11"/>
  <c r="DE64" i="11"/>
  <c r="DB64" i="11"/>
  <c r="DA64" i="11"/>
  <c r="CZ64" i="11"/>
  <c r="CY64" i="11"/>
  <c r="CV64" i="11"/>
  <c r="CU64" i="11"/>
  <c r="CT64" i="11"/>
  <c r="CS64" i="11"/>
  <c r="CP64" i="11"/>
  <c r="CO64" i="11"/>
  <c r="CN64" i="11"/>
  <c r="CM64" i="11"/>
  <c r="CJ64" i="11"/>
  <c r="CI64" i="11"/>
  <c r="CH64" i="11"/>
  <c r="CG64" i="11"/>
  <c r="CD64" i="11"/>
  <c r="CC64" i="11"/>
  <c r="CB64" i="11"/>
  <c r="CA64" i="11"/>
  <c r="BX64" i="11"/>
  <c r="BW64" i="11"/>
  <c r="BV64" i="11"/>
  <c r="BU64" i="11"/>
  <c r="BR64" i="11"/>
  <c r="BQ64" i="11"/>
  <c r="BP64" i="11"/>
  <c r="BO64" i="11"/>
  <c r="BL64" i="11"/>
  <c r="BK64" i="11"/>
  <c r="BF64" i="11"/>
  <c r="BE64" i="11"/>
  <c r="BD64" i="11"/>
  <c r="BC64" i="11"/>
  <c r="AZ64" i="11"/>
  <c r="AY64" i="11"/>
  <c r="AX64" i="11"/>
  <c r="AW64" i="11"/>
  <c r="AT64" i="11"/>
  <c r="AS64" i="11"/>
  <c r="AP64" i="11"/>
  <c r="AO64" i="11"/>
  <c r="AL64" i="11"/>
  <c r="AK64" i="11"/>
  <c r="AH64" i="11"/>
  <c r="AG64" i="11"/>
  <c r="AD64" i="11"/>
  <c r="AC64" i="11"/>
  <c r="Z64" i="11"/>
  <c r="Y64" i="11"/>
  <c r="V64" i="11"/>
  <c r="U64" i="11"/>
  <c r="R64" i="11"/>
  <c r="Q64" i="11"/>
  <c r="N64" i="11"/>
  <c r="M64" i="11"/>
  <c r="J64" i="11"/>
  <c r="I64" i="11"/>
  <c r="H64" i="11"/>
  <c r="G64" i="11"/>
  <c r="D64" i="11"/>
  <c r="C64" i="11"/>
  <c r="DR63" i="11"/>
  <c r="DQ63" i="11"/>
  <c r="DP63" i="11"/>
  <c r="DO63" i="11"/>
  <c r="DN63" i="11"/>
  <c r="DM63" i="11"/>
  <c r="DL63" i="11"/>
  <c r="DK63" i="11"/>
  <c r="DH63" i="11"/>
  <c r="DG63" i="11"/>
  <c r="DF63" i="11"/>
  <c r="DE63" i="11"/>
  <c r="DB63" i="11"/>
  <c r="DA63" i="11"/>
  <c r="CZ63" i="11"/>
  <c r="CY63" i="11"/>
  <c r="CV63" i="11"/>
  <c r="CU63" i="11"/>
  <c r="CT63" i="11"/>
  <c r="CS63" i="11"/>
  <c r="CP63" i="11"/>
  <c r="CO63" i="11"/>
  <c r="CN63" i="11"/>
  <c r="CM63" i="11"/>
  <c r="CJ63" i="11"/>
  <c r="CI63" i="11"/>
  <c r="CH63" i="11"/>
  <c r="CG63" i="11"/>
  <c r="CD63" i="11"/>
  <c r="CC63" i="11"/>
  <c r="CB63" i="11"/>
  <c r="CA63" i="11"/>
  <c r="BX63" i="11"/>
  <c r="BW63" i="11"/>
  <c r="BV63" i="11"/>
  <c r="BU63" i="11"/>
  <c r="BR63" i="11"/>
  <c r="BQ63" i="11"/>
  <c r="BP63" i="11"/>
  <c r="BO63" i="11"/>
  <c r="BL63" i="11"/>
  <c r="BK63" i="11"/>
  <c r="BF63" i="11"/>
  <c r="BE63" i="11"/>
  <c r="BD63" i="11"/>
  <c r="BC63" i="11"/>
  <c r="AZ63" i="11"/>
  <c r="DT73" i="11" s="1"/>
  <c r="AY63" i="11"/>
  <c r="DS73" i="11" s="1"/>
  <c r="AX63" i="11"/>
  <c r="AW63" i="11"/>
  <c r="AT63" i="11"/>
  <c r="AS63" i="11"/>
  <c r="AP63" i="11"/>
  <c r="AO63" i="11"/>
  <c r="AL63" i="11"/>
  <c r="AK63" i="11"/>
  <c r="AH63" i="11"/>
  <c r="AG63" i="11"/>
  <c r="AD63" i="11"/>
  <c r="AC63" i="11"/>
  <c r="Z63" i="11"/>
  <c r="Y63" i="11"/>
  <c r="V63" i="11"/>
  <c r="U63" i="11"/>
  <c r="R63" i="11"/>
  <c r="Q63" i="11"/>
  <c r="N63" i="11"/>
  <c r="M63" i="11"/>
  <c r="J63" i="11"/>
  <c r="I63" i="11"/>
  <c r="H63" i="11"/>
  <c r="G63" i="11"/>
  <c r="D63" i="11"/>
  <c r="C63" i="11"/>
  <c r="DR62" i="11"/>
  <c r="DQ62" i="11"/>
  <c r="DP62" i="11"/>
  <c r="DO62" i="11"/>
  <c r="DN62" i="11"/>
  <c r="DM62" i="11"/>
  <c r="DL62" i="11"/>
  <c r="DK62" i="11"/>
  <c r="DH62" i="11"/>
  <c r="DG62" i="11"/>
  <c r="DF62" i="11"/>
  <c r="DE62" i="11"/>
  <c r="DB62" i="11"/>
  <c r="DA62" i="11"/>
  <c r="CZ62" i="11"/>
  <c r="CY62" i="11"/>
  <c r="CV62" i="11"/>
  <c r="CU62" i="11"/>
  <c r="CT62" i="11"/>
  <c r="CS62" i="11"/>
  <c r="CP62" i="11"/>
  <c r="CO62" i="11"/>
  <c r="CN62" i="11"/>
  <c r="CM62" i="11"/>
  <c r="CJ62" i="11"/>
  <c r="CI62" i="11"/>
  <c r="CH62" i="11"/>
  <c r="CG62" i="11"/>
  <c r="CD62" i="11"/>
  <c r="CC62" i="11"/>
  <c r="CB62" i="11"/>
  <c r="CA62" i="11"/>
  <c r="BX62" i="11"/>
  <c r="BW62" i="11"/>
  <c r="BV62" i="11"/>
  <c r="BU62" i="11"/>
  <c r="BR62" i="11"/>
  <c r="BQ62" i="11"/>
  <c r="BP62" i="11"/>
  <c r="BO62" i="11"/>
  <c r="BL62" i="11"/>
  <c r="BK62" i="11"/>
  <c r="BF62" i="11"/>
  <c r="BE62" i="11"/>
  <c r="BD62" i="11"/>
  <c r="BC62" i="11"/>
  <c r="AZ62" i="11"/>
  <c r="DT62" i="11" s="1"/>
  <c r="AY62" i="11"/>
  <c r="DS62" i="11" s="1"/>
  <c r="AX62" i="11"/>
  <c r="AW62" i="11"/>
  <c r="AT62" i="11"/>
  <c r="AS62" i="11"/>
  <c r="AP62" i="11"/>
  <c r="AO62" i="11"/>
  <c r="AL62" i="11"/>
  <c r="AK62" i="11"/>
  <c r="AH62" i="11"/>
  <c r="AG62" i="11"/>
  <c r="AD62" i="11"/>
  <c r="AC62" i="11"/>
  <c r="Z62" i="11"/>
  <c r="Y62" i="11"/>
  <c r="V62" i="11"/>
  <c r="U62" i="11"/>
  <c r="R62" i="11"/>
  <c r="Q62" i="11"/>
  <c r="N62" i="11"/>
  <c r="M62" i="11"/>
  <c r="J62" i="11"/>
  <c r="I62" i="11"/>
  <c r="H62" i="11"/>
  <c r="G62" i="11"/>
  <c r="D62" i="11"/>
  <c r="C62" i="11"/>
  <c r="DR61" i="11"/>
  <c r="DQ61" i="11"/>
  <c r="DP61" i="11"/>
  <c r="DO61" i="11"/>
  <c r="DN61" i="11"/>
  <c r="DM61" i="11"/>
  <c r="DH61" i="11"/>
  <c r="DG61" i="11"/>
  <c r="DB61" i="11"/>
  <c r="DA61" i="11"/>
  <c r="CV61" i="11"/>
  <c r="CU61" i="11"/>
  <c r="CP61" i="11"/>
  <c r="CO61" i="11"/>
  <c r="CJ61" i="11"/>
  <c r="CI61" i="11"/>
  <c r="CD61" i="11"/>
  <c r="CC61" i="11"/>
  <c r="BX61" i="11"/>
  <c r="BW61" i="11"/>
  <c r="BR61" i="11"/>
  <c r="BQ61" i="11"/>
  <c r="BL61" i="11"/>
  <c r="BK61" i="11"/>
  <c r="BF61" i="11"/>
  <c r="BE61" i="11"/>
  <c r="BD61" i="11"/>
  <c r="BC61" i="11"/>
  <c r="AZ61" i="11"/>
  <c r="DT61" i="11" s="1"/>
  <c r="AY61" i="11"/>
  <c r="DS61" i="11" s="1"/>
  <c r="AX61" i="11"/>
  <c r="AW61" i="11"/>
  <c r="AT61" i="11"/>
  <c r="AS61" i="11"/>
  <c r="AP61" i="11"/>
  <c r="AO61" i="11"/>
  <c r="AL61" i="11"/>
  <c r="AK61" i="11"/>
  <c r="AH61" i="11"/>
  <c r="AG61" i="11"/>
  <c r="AD61" i="11"/>
  <c r="AC61" i="11"/>
  <c r="Z61" i="11"/>
  <c r="Y61" i="11"/>
  <c r="V61" i="11"/>
  <c r="U61" i="11"/>
  <c r="R61" i="11"/>
  <c r="Q61" i="11"/>
  <c r="N61" i="11"/>
  <c r="M61" i="11"/>
  <c r="J61" i="11"/>
  <c r="I61" i="11"/>
  <c r="H61" i="11"/>
  <c r="G61" i="11"/>
  <c r="D61" i="11"/>
  <c r="C61" i="11"/>
  <c r="DR60" i="11"/>
  <c r="DQ60" i="11"/>
  <c r="DP60" i="11"/>
  <c r="DO60" i="11"/>
  <c r="DN60" i="11"/>
  <c r="DM60" i="11"/>
  <c r="DL60" i="11"/>
  <c r="DK60" i="11"/>
  <c r="DH60" i="11"/>
  <c r="DG60" i="11"/>
  <c r="DF60" i="11"/>
  <c r="DE60" i="11"/>
  <c r="DB60" i="11"/>
  <c r="DA60" i="11"/>
  <c r="CZ60" i="11"/>
  <c r="CY60" i="11"/>
  <c r="CV60" i="11"/>
  <c r="CU60" i="11"/>
  <c r="CT60" i="11"/>
  <c r="CS60" i="11"/>
  <c r="CP60" i="11"/>
  <c r="CO60" i="11"/>
  <c r="CN60" i="11"/>
  <c r="CM60" i="11"/>
  <c r="CJ60" i="11"/>
  <c r="CI60" i="11"/>
  <c r="CH60" i="11"/>
  <c r="CG60" i="11"/>
  <c r="CD60" i="11"/>
  <c r="CC60" i="11"/>
  <c r="CB60" i="11"/>
  <c r="CA60" i="11"/>
  <c r="BX60" i="11"/>
  <c r="BW60" i="11"/>
  <c r="BV60" i="11"/>
  <c r="BU60" i="11"/>
  <c r="BR60" i="11"/>
  <c r="BQ60" i="11"/>
  <c r="BP60" i="11"/>
  <c r="BO60" i="11"/>
  <c r="BL60" i="11"/>
  <c r="BK60" i="11"/>
  <c r="BF60" i="11"/>
  <c r="BE60" i="11"/>
  <c r="BD60" i="11"/>
  <c r="BC60" i="11"/>
  <c r="AZ60" i="11"/>
  <c r="DT60" i="11" s="1"/>
  <c r="AY60" i="11"/>
  <c r="DS60" i="11" s="1"/>
  <c r="AX60" i="11"/>
  <c r="AW60" i="11"/>
  <c r="AT60" i="11"/>
  <c r="AS60" i="11"/>
  <c r="AP60" i="11"/>
  <c r="AO60" i="11"/>
  <c r="AL60" i="11"/>
  <c r="AK60" i="11"/>
  <c r="AH60" i="11"/>
  <c r="AG60" i="11"/>
  <c r="AD60" i="11"/>
  <c r="AC60" i="11"/>
  <c r="Z60" i="11"/>
  <c r="Y60" i="11"/>
  <c r="V60" i="11"/>
  <c r="U60" i="11"/>
  <c r="R60" i="11"/>
  <c r="Q60" i="11"/>
  <c r="N60" i="11"/>
  <c r="M60" i="11"/>
  <c r="J60" i="11"/>
  <c r="I60" i="11"/>
  <c r="H60" i="11"/>
  <c r="G60" i="11"/>
  <c r="D60" i="11"/>
  <c r="C60" i="11"/>
  <c r="DR59" i="11"/>
  <c r="DQ59" i="11"/>
  <c r="DP59" i="11"/>
  <c r="DO59" i="11"/>
  <c r="DN59" i="11"/>
  <c r="DM59" i="11"/>
  <c r="DL59" i="11"/>
  <c r="DK59" i="11"/>
  <c r="DH59" i="11"/>
  <c r="DG59" i="11"/>
  <c r="DF59" i="11"/>
  <c r="DE59" i="11"/>
  <c r="DB59" i="11"/>
  <c r="DA59" i="11"/>
  <c r="CZ59" i="11"/>
  <c r="CY59" i="11"/>
  <c r="CV59" i="11"/>
  <c r="CU59" i="11"/>
  <c r="CT59" i="11"/>
  <c r="CS59" i="11"/>
  <c r="CP59" i="11"/>
  <c r="CO59" i="11"/>
  <c r="CN59" i="11"/>
  <c r="CM59" i="11"/>
  <c r="CJ59" i="11"/>
  <c r="CI59" i="11"/>
  <c r="CH59" i="11"/>
  <c r="CG59" i="11"/>
  <c r="CD59" i="11"/>
  <c r="CC59" i="11"/>
  <c r="CB59" i="11"/>
  <c r="CA59" i="11"/>
  <c r="BX59" i="11"/>
  <c r="BW59" i="11"/>
  <c r="BV59" i="11"/>
  <c r="BU59" i="11"/>
  <c r="BR59" i="11"/>
  <c r="BQ59" i="11"/>
  <c r="BP59" i="11"/>
  <c r="BO59" i="11"/>
  <c r="BL59" i="11"/>
  <c r="BK59" i="11"/>
  <c r="BF59" i="11"/>
  <c r="BE59" i="11"/>
  <c r="BD59" i="11"/>
  <c r="BC59" i="11"/>
  <c r="AZ59" i="11"/>
  <c r="DT59" i="11" s="1"/>
  <c r="AY59" i="11"/>
  <c r="DS59" i="11" s="1"/>
  <c r="AX59" i="11"/>
  <c r="AW59" i="11"/>
  <c r="AT59" i="11"/>
  <c r="AS59" i="11"/>
  <c r="AP59" i="11"/>
  <c r="AO59" i="11"/>
  <c r="AL59" i="11"/>
  <c r="AK59" i="11"/>
  <c r="AH59" i="11"/>
  <c r="AG59" i="11"/>
  <c r="AD59" i="11"/>
  <c r="AC59" i="11"/>
  <c r="Z59" i="11"/>
  <c r="Y59" i="11"/>
  <c r="V59" i="11"/>
  <c r="U59" i="11"/>
  <c r="R59" i="11"/>
  <c r="Q59" i="11"/>
  <c r="N59" i="11"/>
  <c r="M59" i="11"/>
  <c r="J59" i="11"/>
  <c r="I59" i="11"/>
  <c r="H59" i="11"/>
  <c r="G59" i="11"/>
  <c r="D59" i="11"/>
  <c r="C59" i="11"/>
  <c r="DR58" i="11"/>
  <c r="DQ58" i="11"/>
  <c r="DP58" i="11"/>
  <c r="DO58" i="11"/>
  <c r="DN58" i="11"/>
  <c r="DM58" i="11"/>
  <c r="DH58" i="11"/>
  <c r="DG58" i="11"/>
  <c r="DB58" i="11"/>
  <c r="DA58" i="11"/>
  <c r="CV58" i="11"/>
  <c r="CU58" i="11"/>
  <c r="CP58" i="11"/>
  <c r="CO58" i="11"/>
  <c r="CJ58" i="11"/>
  <c r="CI58" i="11"/>
  <c r="CD58" i="11"/>
  <c r="CC58" i="11"/>
  <c r="BX58" i="11"/>
  <c r="BW58" i="11"/>
  <c r="BR58" i="11"/>
  <c r="BQ58" i="11"/>
  <c r="BL58" i="11"/>
  <c r="BK58" i="11"/>
  <c r="BF58" i="11"/>
  <c r="BE58" i="11"/>
  <c r="BD58" i="11"/>
  <c r="BC58" i="11"/>
  <c r="AZ58" i="11"/>
  <c r="DT58" i="11" s="1"/>
  <c r="AY58" i="11"/>
  <c r="DS58" i="11" s="1"/>
  <c r="AX58" i="11"/>
  <c r="AW58" i="11"/>
  <c r="AT58" i="11"/>
  <c r="AS58" i="11"/>
  <c r="AP58" i="11"/>
  <c r="AO58" i="11"/>
  <c r="AL58" i="11"/>
  <c r="AK58" i="11"/>
  <c r="AH58" i="11"/>
  <c r="AG58" i="11"/>
  <c r="AD58" i="11"/>
  <c r="AC58" i="11"/>
  <c r="Z58" i="11"/>
  <c r="Y58" i="11"/>
  <c r="V58" i="11"/>
  <c r="U58" i="11"/>
  <c r="R58" i="11"/>
  <c r="Q58" i="11"/>
  <c r="N58" i="11"/>
  <c r="M58" i="11"/>
  <c r="J58" i="11"/>
  <c r="I58" i="11"/>
  <c r="H58" i="11"/>
  <c r="G58" i="11"/>
  <c r="D58" i="11"/>
  <c r="C58" i="11"/>
  <c r="DR57" i="11"/>
  <c r="DQ57" i="11"/>
  <c r="DP57" i="11"/>
  <c r="DO57" i="11"/>
  <c r="DN57" i="11"/>
  <c r="DM57" i="11"/>
  <c r="DL57" i="11"/>
  <c r="DK57" i="11"/>
  <c r="DH57" i="11"/>
  <c r="DG57" i="11"/>
  <c r="DF57" i="11"/>
  <c r="DE57" i="11"/>
  <c r="DB57" i="11"/>
  <c r="DA57" i="11"/>
  <c r="CZ57" i="11"/>
  <c r="CY57" i="11"/>
  <c r="CV57" i="11"/>
  <c r="CU57" i="11"/>
  <c r="CT57" i="11"/>
  <c r="CS57" i="11"/>
  <c r="CP57" i="11"/>
  <c r="CO57" i="11"/>
  <c r="CN57" i="11"/>
  <c r="CM57" i="11"/>
  <c r="CJ57" i="11"/>
  <c r="CI57" i="11"/>
  <c r="CH57" i="11"/>
  <c r="CG57" i="11"/>
  <c r="CD57" i="11"/>
  <c r="CC57" i="11"/>
  <c r="CB57" i="11"/>
  <c r="CA57" i="11"/>
  <c r="BX57" i="11"/>
  <c r="BW57" i="11"/>
  <c r="BV57" i="11"/>
  <c r="BU57" i="11"/>
  <c r="BR57" i="11"/>
  <c r="BQ57" i="11"/>
  <c r="BP57" i="11"/>
  <c r="BO57" i="11"/>
  <c r="BL57" i="11"/>
  <c r="BK57" i="11"/>
  <c r="BF57" i="11"/>
  <c r="BE57" i="11"/>
  <c r="BD57" i="11"/>
  <c r="BC57" i="11"/>
  <c r="AZ57" i="11"/>
  <c r="DT57" i="11" s="1"/>
  <c r="AY57" i="11"/>
  <c r="DS57" i="11" s="1"/>
  <c r="AX57" i="11"/>
  <c r="AW57" i="11"/>
  <c r="AT57" i="11"/>
  <c r="AS57" i="11"/>
  <c r="AP57" i="11"/>
  <c r="AO57" i="11"/>
  <c r="AL57" i="11"/>
  <c r="AK57" i="11"/>
  <c r="AH57" i="11"/>
  <c r="AG57" i="11"/>
  <c r="AD57" i="11"/>
  <c r="AC57" i="11"/>
  <c r="Z57" i="11"/>
  <c r="Y57" i="11"/>
  <c r="V57" i="11"/>
  <c r="U57" i="11"/>
  <c r="R57" i="11"/>
  <c r="Q57" i="11"/>
  <c r="N57" i="11"/>
  <c r="M57" i="11"/>
  <c r="J57" i="11"/>
  <c r="I57" i="11"/>
  <c r="H57" i="11"/>
  <c r="G57" i="11"/>
  <c r="D57" i="11"/>
  <c r="C57" i="11"/>
  <c r="DR56" i="11"/>
  <c r="DQ56" i="11"/>
  <c r="DP56" i="11"/>
  <c r="DO56" i="11"/>
  <c r="DN56" i="11"/>
  <c r="DM56" i="11"/>
  <c r="DH56" i="11"/>
  <c r="DG56" i="11"/>
  <c r="DB56" i="11"/>
  <c r="DA56" i="11"/>
  <c r="CV56" i="11"/>
  <c r="CU56" i="11"/>
  <c r="CP56" i="11"/>
  <c r="CO56" i="11"/>
  <c r="CJ56" i="11"/>
  <c r="CI56" i="11"/>
  <c r="CD56" i="11"/>
  <c r="CC56" i="11"/>
  <c r="BX56" i="11"/>
  <c r="BW56" i="11"/>
  <c r="BR56" i="11"/>
  <c r="BQ56" i="11"/>
  <c r="BL56" i="11"/>
  <c r="BK56" i="11"/>
  <c r="BF56" i="11"/>
  <c r="BE56" i="11"/>
  <c r="BD56" i="11"/>
  <c r="BC56" i="11"/>
  <c r="AZ56" i="11"/>
  <c r="DT56" i="11" s="1"/>
  <c r="AY56" i="11"/>
  <c r="DS56" i="11" s="1"/>
  <c r="AX56" i="11"/>
  <c r="AW56" i="11"/>
  <c r="AT56" i="11"/>
  <c r="AS56" i="11"/>
  <c r="AP56" i="11"/>
  <c r="AO56" i="11"/>
  <c r="AL56" i="11"/>
  <c r="AK56" i="11"/>
  <c r="AH56" i="11"/>
  <c r="AG56" i="11"/>
  <c r="AD56" i="11"/>
  <c r="AC56" i="11"/>
  <c r="Z56" i="11"/>
  <c r="Y56" i="11"/>
  <c r="V56" i="11"/>
  <c r="U56" i="11"/>
  <c r="R56" i="11"/>
  <c r="Q56" i="11"/>
  <c r="N56" i="11"/>
  <c r="M56" i="11"/>
  <c r="J56" i="11"/>
  <c r="I56" i="11"/>
  <c r="H56" i="11"/>
  <c r="G56" i="11"/>
  <c r="D56" i="11"/>
  <c r="C56" i="11"/>
  <c r="DR55" i="11"/>
  <c r="DQ55" i="11"/>
  <c r="DP55" i="11"/>
  <c r="DO55" i="11"/>
  <c r="DN55" i="11"/>
  <c r="DM55" i="11"/>
  <c r="DH55" i="11"/>
  <c r="DG55" i="11"/>
  <c r="DB55" i="11"/>
  <c r="DA55" i="11"/>
  <c r="CV55" i="11"/>
  <c r="CU55" i="11"/>
  <c r="CP55" i="11"/>
  <c r="CO55" i="11"/>
  <c r="CJ55" i="11"/>
  <c r="CI55" i="11"/>
  <c r="CD55" i="11"/>
  <c r="CC55" i="11"/>
  <c r="BX55" i="11"/>
  <c r="BW55" i="11"/>
  <c r="BR55" i="11"/>
  <c r="BQ55" i="11"/>
  <c r="BL55" i="11"/>
  <c r="BK55" i="11"/>
  <c r="BF55" i="11"/>
  <c r="BE55" i="11"/>
  <c r="BD55" i="11"/>
  <c r="BC55" i="11"/>
  <c r="AZ55" i="11"/>
  <c r="DT55" i="11" s="1"/>
  <c r="AY55" i="11"/>
  <c r="DS55" i="11" s="1"/>
  <c r="AX55" i="11"/>
  <c r="AW55" i="11"/>
  <c r="AT55" i="11"/>
  <c r="AS55" i="11"/>
  <c r="AP55" i="11"/>
  <c r="AO55" i="11"/>
  <c r="AL55" i="11"/>
  <c r="AK55" i="11"/>
  <c r="AH55" i="11"/>
  <c r="AG55" i="11"/>
  <c r="AD55" i="11"/>
  <c r="AC55" i="11"/>
  <c r="Z55" i="11"/>
  <c r="Y55" i="11"/>
  <c r="V55" i="11"/>
  <c r="U55" i="11"/>
  <c r="R55" i="11"/>
  <c r="Q55" i="11"/>
  <c r="N55" i="11"/>
  <c r="M55" i="11"/>
  <c r="J55" i="11"/>
  <c r="I55" i="11"/>
  <c r="H55" i="11"/>
  <c r="G55" i="11"/>
  <c r="D55" i="11"/>
  <c r="C55" i="11"/>
  <c r="DR54" i="11"/>
  <c r="DQ54" i="11"/>
  <c r="DP54" i="11"/>
  <c r="DO54" i="11"/>
  <c r="DN54" i="11"/>
  <c r="DM54" i="11"/>
  <c r="DL54" i="11"/>
  <c r="DK54" i="11"/>
  <c r="DH54" i="11"/>
  <c r="DG54" i="11"/>
  <c r="DF54" i="11"/>
  <c r="DE54" i="11"/>
  <c r="DB54" i="11"/>
  <c r="DA54" i="11"/>
  <c r="CZ54" i="11"/>
  <c r="CY54" i="11"/>
  <c r="CV54" i="11"/>
  <c r="CU54" i="11"/>
  <c r="CT54" i="11"/>
  <c r="CS54" i="11"/>
  <c r="CP54" i="11"/>
  <c r="CO54" i="11"/>
  <c r="CN54" i="11"/>
  <c r="CM54" i="11"/>
  <c r="CJ54" i="11"/>
  <c r="CI54" i="11"/>
  <c r="CH54" i="11"/>
  <c r="CG54" i="11"/>
  <c r="CD54" i="11"/>
  <c r="CC54" i="11"/>
  <c r="CB54" i="11"/>
  <c r="CA54" i="11"/>
  <c r="BX54" i="11"/>
  <c r="BW54" i="11"/>
  <c r="BV54" i="11"/>
  <c r="BU54" i="11"/>
  <c r="BR54" i="11"/>
  <c r="BQ54" i="11"/>
  <c r="BP54" i="11"/>
  <c r="BO54" i="11"/>
  <c r="BL54" i="11"/>
  <c r="BK54" i="11"/>
  <c r="BF54" i="11"/>
  <c r="BE54" i="11"/>
  <c r="BD54" i="11"/>
  <c r="BC54" i="11"/>
  <c r="AZ54" i="11"/>
  <c r="DT54" i="11" s="1"/>
  <c r="AY54" i="11"/>
  <c r="DS54" i="11" s="1"/>
  <c r="AX54" i="11"/>
  <c r="AW54" i="11"/>
  <c r="AT54" i="11"/>
  <c r="AS54" i="11"/>
  <c r="AP54" i="11"/>
  <c r="AO54" i="11"/>
  <c r="AL54" i="11"/>
  <c r="AK54" i="11"/>
  <c r="AH54" i="11"/>
  <c r="AG54" i="11"/>
  <c r="AD54" i="11"/>
  <c r="AC54" i="11"/>
  <c r="Z54" i="11"/>
  <c r="Y54" i="11"/>
  <c r="V54" i="11"/>
  <c r="U54" i="11"/>
  <c r="R54" i="11"/>
  <c r="Q54" i="11"/>
  <c r="N54" i="11"/>
  <c r="M54" i="11"/>
  <c r="J54" i="11"/>
  <c r="I54" i="11"/>
  <c r="H54" i="11"/>
  <c r="G54" i="11"/>
  <c r="D54" i="11"/>
  <c r="C54" i="11"/>
  <c r="DR53" i="11"/>
  <c r="DQ53" i="11"/>
  <c r="DP53" i="11"/>
  <c r="DO53" i="11"/>
  <c r="DN53" i="11"/>
  <c r="DM53" i="11"/>
  <c r="DH53" i="11"/>
  <c r="DG53" i="11"/>
  <c r="DB53" i="11"/>
  <c r="DA53" i="11"/>
  <c r="CV53" i="11"/>
  <c r="CU53" i="11"/>
  <c r="CP53" i="11"/>
  <c r="CO53" i="11"/>
  <c r="CJ53" i="11"/>
  <c r="CI53" i="11"/>
  <c r="CD53" i="11"/>
  <c r="CC53" i="11"/>
  <c r="BX53" i="11"/>
  <c r="BW53" i="11"/>
  <c r="BR53" i="11"/>
  <c r="BQ53" i="11"/>
  <c r="BL53" i="11"/>
  <c r="BK53" i="11"/>
  <c r="BF53" i="11"/>
  <c r="BE53" i="11"/>
  <c r="BD53" i="11"/>
  <c r="BC53" i="11"/>
  <c r="AZ53" i="11"/>
  <c r="DT53" i="11" s="1"/>
  <c r="AY53" i="11"/>
  <c r="DS53" i="11" s="1"/>
  <c r="AX53" i="11"/>
  <c r="AW53" i="11"/>
  <c r="AT53" i="11"/>
  <c r="AS53" i="11"/>
  <c r="AP53" i="11"/>
  <c r="AO53" i="11"/>
  <c r="AL53" i="11"/>
  <c r="AK53" i="11"/>
  <c r="AH53" i="11"/>
  <c r="AG53" i="11"/>
  <c r="AD53" i="11"/>
  <c r="AC53" i="11"/>
  <c r="Z53" i="11"/>
  <c r="Y53" i="11"/>
  <c r="V53" i="11"/>
  <c r="U53" i="11"/>
  <c r="R53" i="11"/>
  <c r="Q53" i="11"/>
  <c r="N53" i="11"/>
  <c r="M53" i="11"/>
  <c r="J53" i="11"/>
  <c r="I53" i="11"/>
  <c r="H53" i="11"/>
  <c r="G53" i="11"/>
  <c r="D53" i="11"/>
  <c r="C53" i="11"/>
  <c r="DR52" i="11"/>
  <c r="DQ52" i="11"/>
  <c r="DP52" i="11"/>
  <c r="DO52" i="11"/>
  <c r="DN52" i="11"/>
  <c r="DM52" i="11"/>
  <c r="DL52" i="11"/>
  <c r="DK52" i="11"/>
  <c r="DH52" i="11"/>
  <c r="DG52" i="11"/>
  <c r="DF52" i="11"/>
  <c r="DE52" i="11"/>
  <c r="DB52" i="11"/>
  <c r="DA52" i="11"/>
  <c r="CZ52" i="11"/>
  <c r="CY52" i="11"/>
  <c r="CV52" i="11"/>
  <c r="CU52" i="11"/>
  <c r="CT52" i="11"/>
  <c r="CS52" i="11"/>
  <c r="CP52" i="11"/>
  <c r="CO52" i="11"/>
  <c r="CN52" i="11"/>
  <c r="CM52" i="11"/>
  <c r="CJ52" i="11"/>
  <c r="CI52" i="11"/>
  <c r="CH52" i="11"/>
  <c r="CG52" i="11"/>
  <c r="CD52" i="11"/>
  <c r="CC52" i="11"/>
  <c r="CB52" i="11"/>
  <c r="CA52" i="11"/>
  <c r="BX52" i="11"/>
  <c r="BW52" i="11"/>
  <c r="BV52" i="11"/>
  <c r="BU52" i="11"/>
  <c r="BR52" i="11"/>
  <c r="BQ52" i="11"/>
  <c r="BP52" i="11"/>
  <c r="BO52" i="11"/>
  <c r="BL52" i="11"/>
  <c r="BK52" i="11"/>
  <c r="BF52" i="11"/>
  <c r="BE52" i="11"/>
  <c r="BD52" i="11"/>
  <c r="BC52" i="11"/>
  <c r="AZ52" i="11"/>
  <c r="DT52" i="11" s="1"/>
  <c r="AY52" i="11"/>
  <c r="DS52" i="11" s="1"/>
  <c r="AX52" i="11"/>
  <c r="AW52" i="11"/>
  <c r="AT52" i="11"/>
  <c r="AS52" i="11"/>
  <c r="AP52" i="11"/>
  <c r="AO52" i="11"/>
  <c r="AL52" i="11"/>
  <c r="AK52" i="11"/>
  <c r="AH52" i="11"/>
  <c r="AG52" i="11"/>
  <c r="AD52" i="11"/>
  <c r="AC52" i="11"/>
  <c r="Z52" i="11"/>
  <c r="Y52" i="11"/>
  <c r="V52" i="11"/>
  <c r="U52" i="11"/>
  <c r="R52" i="11"/>
  <c r="Q52" i="11"/>
  <c r="N52" i="11"/>
  <c r="M52" i="11"/>
  <c r="J52" i="11"/>
  <c r="I52" i="11"/>
  <c r="H52" i="11"/>
  <c r="G52" i="11"/>
  <c r="D52" i="11"/>
  <c r="C52" i="11"/>
  <c r="DR51" i="11"/>
  <c r="DQ51" i="11"/>
  <c r="DP51" i="11"/>
  <c r="DO51" i="11"/>
  <c r="DN51" i="11"/>
  <c r="DM51" i="11"/>
  <c r="DL51" i="11"/>
  <c r="DK51" i="11"/>
  <c r="DH51" i="11"/>
  <c r="DG51" i="11"/>
  <c r="DF51" i="11"/>
  <c r="DE51" i="11"/>
  <c r="DB51" i="11"/>
  <c r="DA51" i="11"/>
  <c r="CZ51" i="11"/>
  <c r="CY51" i="11"/>
  <c r="CV51" i="11"/>
  <c r="CU51" i="11"/>
  <c r="CT51" i="11"/>
  <c r="CS51" i="11"/>
  <c r="CP51" i="11"/>
  <c r="CO51" i="11"/>
  <c r="CN51" i="11"/>
  <c r="CM51" i="11"/>
  <c r="CJ51" i="11"/>
  <c r="CI51" i="11"/>
  <c r="CH51" i="11"/>
  <c r="CG51" i="11"/>
  <c r="CD51" i="11"/>
  <c r="CC51" i="11"/>
  <c r="CB51" i="11"/>
  <c r="CA51" i="11"/>
  <c r="BX51" i="11"/>
  <c r="BW51" i="11"/>
  <c r="BV51" i="11"/>
  <c r="BU51" i="11"/>
  <c r="BR51" i="11"/>
  <c r="BQ51" i="11"/>
  <c r="BP51" i="11"/>
  <c r="BO51" i="11"/>
  <c r="BL51" i="11"/>
  <c r="BK51" i="11"/>
  <c r="BF51" i="11"/>
  <c r="BE51" i="11"/>
  <c r="BD51" i="11"/>
  <c r="BC51" i="11"/>
  <c r="AZ51" i="11"/>
  <c r="DT51" i="11" s="1"/>
  <c r="AY51" i="11"/>
  <c r="DS51" i="11" s="1"/>
  <c r="AX51" i="11"/>
  <c r="AW51" i="11"/>
  <c r="AT51" i="11"/>
  <c r="AS51" i="11"/>
  <c r="AP51" i="11"/>
  <c r="AO51" i="11"/>
  <c r="AL51" i="11"/>
  <c r="AK51" i="11"/>
  <c r="AH51" i="11"/>
  <c r="AG51" i="11"/>
  <c r="AD51" i="11"/>
  <c r="AC51" i="11"/>
  <c r="Z51" i="11"/>
  <c r="Y51" i="11"/>
  <c r="V51" i="11"/>
  <c r="U51" i="11"/>
  <c r="R51" i="11"/>
  <c r="Q51" i="11"/>
  <c r="N51" i="11"/>
  <c r="M51" i="11"/>
  <c r="J51" i="11"/>
  <c r="I51" i="11"/>
  <c r="H51" i="11"/>
  <c r="G51" i="11"/>
  <c r="D51" i="11"/>
  <c r="C51" i="11"/>
  <c r="DR50" i="11"/>
  <c r="DQ50" i="11"/>
  <c r="DQ49" i="11" s="1"/>
  <c r="DP50" i="11"/>
  <c r="DO50" i="11"/>
  <c r="DN50" i="11"/>
  <c r="DM50" i="11"/>
  <c r="DL50" i="11"/>
  <c r="DK50" i="11"/>
  <c r="DH50" i="11"/>
  <c r="DG50" i="11"/>
  <c r="DF50" i="11"/>
  <c r="DE50" i="11"/>
  <c r="DB50" i="11"/>
  <c r="DA50" i="11"/>
  <c r="CZ50" i="11"/>
  <c r="CY50" i="11"/>
  <c r="CV50" i="11"/>
  <c r="CU50" i="11"/>
  <c r="CU49" i="11" s="1"/>
  <c r="CT50" i="11"/>
  <c r="CS50" i="11"/>
  <c r="CP50" i="11"/>
  <c r="CO50" i="11"/>
  <c r="CN50" i="11"/>
  <c r="CM50" i="11"/>
  <c r="CJ50" i="11"/>
  <c r="CI50" i="11"/>
  <c r="CH50" i="11"/>
  <c r="CG50" i="11"/>
  <c r="CD50" i="11"/>
  <c r="CC50" i="11"/>
  <c r="CB50" i="11"/>
  <c r="CA50" i="11"/>
  <c r="BX50" i="11"/>
  <c r="BW50" i="11"/>
  <c r="BV50" i="11"/>
  <c r="BU50" i="11"/>
  <c r="BR50" i="11"/>
  <c r="BQ50" i="11"/>
  <c r="BP50" i="11"/>
  <c r="BO50" i="11"/>
  <c r="BL50" i="11"/>
  <c r="BK50" i="11"/>
  <c r="BF50" i="11"/>
  <c r="BE50" i="11"/>
  <c r="BD50" i="11"/>
  <c r="BC50" i="11"/>
  <c r="AZ50" i="11"/>
  <c r="DT50" i="11" s="1"/>
  <c r="AY50" i="11"/>
  <c r="DS50" i="11" s="1"/>
  <c r="AX50" i="11"/>
  <c r="AW50" i="11"/>
  <c r="AT50" i="11"/>
  <c r="AS50" i="11"/>
  <c r="AP50" i="11"/>
  <c r="AO50" i="11"/>
  <c r="AL50" i="11"/>
  <c r="AK50" i="11"/>
  <c r="AH50" i="11"/>
  <c r="AG50" i="11"/>
  <c r="AD50" i="11"/>
  <c r="AC50" i="11"/>
  <c r="Z50" i="11"/>
  <c r="Y50" i="11"/>
  <c r="V50" i="11"/>
  <c r="U50" i="11"/>
  <c r="R50" i="11"/>
  <c r="Q50" i="11"/>
  <c r="N50" i="11"/>
  <c r="M50" i="11"/>
  <c r="J50" i="11"/>
  <c r="I50" i="11"/>
  <c r="H50" i="11"/>
  <c r="G50" i="11"/>
  <c r="D50" i="11"/>
  <c r="C50" i="11"/>
  <c r="DJ49" i="11"/>
  <c r="DI49" i="11"/>
  <c r="DD49" i="11"/>
  <c r="DC49" i="11"/>
  <c r="CX49" i="11"/>
  <c r="CW49" i="11"/>
  <c r="CR49" i="11"/>
  <c r="CQ49" i="11"/>
  <c r="CL49" i="11"/>
  <c r="CK49" i="11"/>
  <c r="CF49" i="11"/>
  <c r="CE49" i="11"/>
  <c r="BZ49" i="11"/>
  <c r="BY49" i="11"/>
  <c r="BT49" i="11"/>
  <c r="BS49" i="11"/>
  <c r="BN49" i="11"/>
  <c r="BM49" i="11"/>
  <c r="AV49" i="11"/>
  <c r="DL49" i="11" s="1"/>
  <c r="AU49" i="11"/>
  <c r="DK49" i="11" s="1"/>
  <c r="AR49" i="11"/>
  <c r="DF49" i="11" s="1"/>
  <c r="AQ49" i="11"/>
  <c r="DE49" i="11" s="1"/>
  <c r="AN49" i="11"/>
  <c r="CZ49" i="11" s="1"/>
  <c r="AM49" i="11"/>
  <c r="CY49" i="11" s="1"/>
  <c r="AJ49" i="11"/>
  <c r="CT49" i="11" s="1"/>
  <c r="AI49" i="11"/>
  <c r="CS49" i="11" s="1"/>
  <c r="AF49" i="11"/>
  <c r="CN49" i="11" s="1"/>
  <c r="AE49" i="11"/>
  <c r="CM49" i="11" s="1"/>
  <c r="AB49" i="11"/>
  <c r="CH49" i="11" s="1"/>
  <c r="AA49" i="11"/>
  <c r="CG49" i="11" s="1"/>
  <c r="X49" i="11"/>
  <c r="CB49" i="11" s="1"/>
  <c r="W49" i="11"/>
  <c r="CA49" i="11" s="1"/>
  <c r="T49" i="11"/>
  <c r="BV49" i="11" s="1"/>
  <c r="S49" i="11"/>
  <c r="BU49" i="11" s="1"/>
  <c r="P49" i="11"/>
  <c r="BP49" i="11" s="1"/>
  <c r="O49" i="11"/>
  <c r="BO49" i="11" s="1"/>
  <c r="DR48" i="11"/>
  <c r="DQ48" i="11"/>
  <c r="DP48" i="11"/>
  <c r="DO48" i="11"/>
  <c r="DN48" i="11"/>
  <c r="DM48" i="11"/>
  <c r="DL48" i="11"/>
  <c r="DK48" i="11"/>
  <c r="DH48" i="11"/>
  <c r="DG48" i="11"/>
  <c r="DF48" i="11"/>
  <c r="DE48" i="11"/>
  <c r="DB48" i="11"/>
  <c r="DA48" i="11"/>
  <c r="CZ48" i="11"/>
  <c r="CY48" i="11"/>
  <c r="CV48" i="11"/>
  <c r="CU48" i="11"/>
  <c r="CT48" i="11"/>
  <c r="CS48" i="11"/>
  <c r="CP48" i="11"/>
  <c r="CO48" i="11"/>
  <c r="CN48" i="11"/>
  <c r="CM48" i="11"/>
  <c r="CJ48" i="11"/>
  <c r="CI48" i="11"/>
  <c r="CH48" i="11"/>
  <c r="CG48" i="11"/>
  <c r="CD48" i="11"/>
  <c r="CC48" i="11"/>
  <c r="CB48" i="11"/>
  <c r="CA48" i="11"/>
  <c r="BX48" i="11"/>
  <c r="BW48" i="11"/>
  <c r="BV48" i="11"/>
  <c r="BU48" i="11"/>
  <c r="BR48" i="11"/>
  <c r="BQ48" i="11"/>
  <c r="BP48" i="11"/>
  <c r="BO48" i="11"/>
  <c r="BL48" i="11"/>
  <c r="BK48" i="11"/>
  <c r="BF48" i="11"/>
  <c r="BE48" i="11"/>
  <c r="BD48" i="11"/>
  <c r="BC48" i="11"/>
  <c r="AZ48" i="11"/>
  <c r="DT48" i="11" s="1"/>
  <c r="AY48" i="11"/>
  <c r="DS48" i="11" s="1"/>
  <c r="AX48" i="11"/>
  <c r="AW48" i="11"/>
  <c r="AT48" i="11"/>
  <c r="AS48" i="11"/>
  <c r="AP48" i="11"/>
  <c r="AO48" i="11"/>
  <c r="AL48" i="11"/>
  <c r="AK48" i="11"/>
  <c r="AH48" i="11"/>
  <c r="AG48" i="11"/>
  <c r="AD48" i="11"/>
  <c r="AC48" i="11"/>
  <c r="Z48" i="11"/>
  <c r="Y48" i="11"/>
  <c r="V48" i="11"/>
  <c r="U48" i="11"/>
  <c r="R48" i="11"/>
  <c r="Q48" i="11"/>
  <c r="N48" i="11"/>
  <c r="M48" i="11"/>
  <c r="J48" i="11"/>
  <c r="I48" i="11"/>
  <c r="H48" i="11"/>
  <c r="F48" i="11" s="1"/>
  <c r="DV48" i="11" s="1"/>
  <c r="G48" i="11"/>
  <c r="D48" i="11"/>
  <c r="C48" i="11"/>
  <c r="DR46" i="11"/>
  <c r="DQ46" i="11"/>
  <c r="DP46" i="11"/>
  <c r="DO46" i="11"/>
  <c r="DN46" i="11"/>
  <c r="DM46" i="11"/>
  <c r="DL46" i="11"/>
  <c r="DK46" i="11"/>
  <c r="DH46" i="11"/>
  <c r="DG46" i="11"/>
  <c r="DF46" i="11"/>
  <c r="DE46" i="11"/>
  <c r="DB46" i="11"/>
  <c r="DA46" i="11"/>
  <c r="CZ46" i="11"/>
  <c r="CY46" i="11"/>
  <c r="CV46" i="11"/>
  <c r="CU46" i="11"/>
  <c r="CT46" i="11"/>
  <c r="CS46" i="11"/>
  <c r="CP46" i="11"/>
  <c r="CO46" i="11"/>
  <c r="CN46" i="11"/>
  <c r="CM46" i="11"/>
  <c r="CJ46" i="11"/>
  <c r="CI46" i="11"/>
  <c r="CH46" i="11"/>
  <c r="CG46" i="11"/>
  <c r="CD46" i="11"/>
  <c r="CC46" i="11"/>
  <c r="CB46" i="11"/>
  <c r="CA46" i="11"/>
  <c r="BX46" i="11"/>
  <c r="BW46" i="11"/>
  <c r="BV46" i="11"/>
  <c r="BU46" i="11"/>
  <c r="BR46" i="11"/>
  <c r="BQ46" i="11"/>
  <c r="BP46" i="11"/>
  <c r="BO46" i="11"/>
  <c r="BL46" i="11"/>
  <c r="BK46" i="11"/>
  <c r="BF46" i="11"/>
  <c r="BE46" i="11"/>
  <c r="BD46" i="11"/>
  <c r="BC46" i="11"/>
  <c r="AZ46" i="11"/>
  <c r="DT46" i="11" s="1"/>
  <c r="AY46" i="11"/>
  <c r="DS46" i="11" s="1"/>
  <c r="AX46" i="11"/>
  <c r="AW46" i="11"/>
  <c r="AT46" i="11"/>
  <c r="AS46" i="11"/>
  <c r="AP46" i="11"/>
  <c r="AO46" i="11"/>
  <c r="AL46" i="11"/>
  <c r="AK46" i="11"/>
  <c r="AH46" i="11"/>
  <c r="AG46" i="11"/>
  <c r="AD46" i="11"/>
  <c r="AC46" i="11"/>
  <c r="Z46" i="11"/>
  <c r="Y46" i="11"/>
  <c r="V46" i="11"/>
  <c r="U46" i="11"/>
  <c r="R46" i="11"/>
  <c r="Q46" i="11"/>
  <c r="N46" i="11"/>
  <c r="M46" i="11"/>
  <c r="J46" i="11"/>
  <c r="I46" i="11"/>
  <c r="H46" i="11"/>
  <c r="G46" i="11"/>
  <c r="D46" i="11"/>
  <c r="C46" i="11"/>
  <c r="DR45" i="11"/>
  <c r="DQ45" i="11"/>
  <c r="DP45" i="11"/>
  <c r="DO45" i="11"/>
  <c r="DN45" i="11"/>
  <c r="DM45" i="11"/>
  <c r="DH45" i="11"/>
  <c r="DG45" i="11"/>
  <c r="DB45" i="11"/>
  <c r="DA45" i="11"/>
  <c r="CV45" i="11"/>
  <c r="CU45" i="11"/>
  <c r="CP45" i="11"/>
  <c r="CO45" i="11"/>
  <c r="CJ45" i="11"/>
  <c r="CI45" i="11"/>
  <c r="CD45" i="11"/>
  <c r="CC45" i="11"/>
  <c r="BX45" i="11"/>
  <c r="BW45" i="11"/>
  <c r="BR45" i="11"/>
  <c r="BQ45" i="11"/>
  <c r="BL45" i="11"/>
  <c r="BK45" i="11"/>
  <c r="BF45" i="11"/>
  <c r="BE45" i="11"/>
  <c r="BD45" i="11"/>
  <c r="BC45" i="11"/>
  <c r="AZ45" i="11"/>
  <c r="DT45" i="11" s="1"/>
  <c r="AY45" i="11"/>
  <c r="DS45" i="11" s="1"/>
  <c r="AX45" i="11"/>
  <c r="AW45" i="11"/>
  <c r="AT45" i="11"/>
  <c r="AS45" i="11"/>
  <c r="AP45" i="11"/>
  <c r="AO45" i="11"/>
  <c r="AL45" i="11"/>
  <c r="AK45" i="11"/>
  <c r="AH45" i="11"/>
  <c r="AG45" i="11"/>
  <c r="AD45" i="11"/>
  <c r="AC45" i="11"/>
  <c r="Z45" i="11"/>
  <c r="Y45" i="11"/>
  <c r="V45" i="11"/>
  <c r="U45" i="11"/>
  <c r="R45" i="11"/>
  <c r="Q45" i="11"/>
  <c r="N45" i="11"/>
  <c r="M45" i="11"/>
  <c r="J45" i="11"/>
  <c r="I45" i="11"/>
  <c r="H45" i="11"/>
  <c r="G45" i="11"/>
  <c r="D45" i="11"/>
  <c r="C45" i="11"/>
  <c r="DR44" i="11"/>
  <c r="DQ44" i="11"/>
  <c r="DP44" i="11"/>
  <c r="DO44" i="11"/>
  <c r="DN44" i="11"/>
  <c r="DM44" i="11"/>
  <c r="DH44" i="11"/>
  <c r="DG44" i="11"/>
  <c r="DB44" i="11"/>
  <c r="DA44" i="11"/>
  <c r="CV44" i="11"/>
  <c r="CU44" i="11"/>
  <c r="CP44" i="11"/>
  <c r="CO44" i="11"/>
  <c r="CJ44" i="11"/>
  <c r="CI44" i="11"/>
  <c r="CD44" i="11"/>
  <c r="CC44" i="11"/>
  <c r="BX44" i="11"/>
  <c r="BW44" i="11"/>
  <c r="BR44" i="11"/>
  <c r="BQ44" i="11"/>
  <c r="BL44" i="11"/>
  <c r="BK44" i="11"/>
  <c r="BF44" i="11"/>
  <c r="BE44" i="11"/>
  <c r="BD44" i="11"/>
  <c r="BH44" i="11" s="1"/>
  <c r="BN44" i="11" s="1"/>
  <c r="BC44" i="11"/>
  <c r="AZ44" i="11"/>
  <c r="DT44" i="11" s="1"/>
  <c r="AY44" i="11"/>
  <c r="DS44" i="11" s="1"/>
  <c r="AX44" i="11"/>
  <c r="AW44" i="11"/>
  <c r="AT44" i="11"/>
  <c r="AS44" i="11"/>
  <c r="AP44" i="11"/>
  <c r="AO44" i="11"/>
  <c r="AL44" i="11"/>
  <c r="AK44" i="11"/>
  <c r="AH44" i="11"/>
  <c r="AG44" i="11"/>
  <c r="AD44" i="11"/>
  <c r="AC44" i="11"/>
  <c r="Z44" i="11"/>
  <c r="Y44" i="11"/>
  <c r="V44" i="11"/>
  <c r="U44" i="11"/>
  <c r="R44" i="11"/>
  <c r="Q44" i="11"/>
  <c r="N44" i="11"/>
  <c r="M44" i="11"/>
  <c r="J44" i="11"/>
  <c r="I44" i="11"/>
  <c r="H44" i="11"/>
  <c r="G44" i="11"/>
  <c r="D44" i="11"/>
  <c r="C44" i="11"/>
  <c r="DR43" i="11"/>
  <c r="DQ43" i="11"/>
  <c r="DP43" i="11"/>
  <c r="DO43" i="11"/>
  <c r="DN43" i="11"/>
  <c r="DM43" i="11"/>
  <c r="DH43" i="11"/>
  <c r="DG43" i="11"/>
  <c r="DB43" i="11"/>
  <c r="DA43" i="11"/>
  <c r="CV43" i="11"/>
  <c r="CU43" i="11"/>
  <c r="CP43" i="11"/>
  <c r="CO43" i="11"/>
  <c r="CJ43" i="11"/>
  <c r="CI43" i="11"/>
  <c r="CD43" i="11"/>
  <c r="CC43" i="11"/>
  <c r="BX43" i="11"/>
  <c r="BW43" i="11"/>
  <c r="BR43" i="11"/>
  <c r="BQ43" i="11"/>
  <c r="BL43" i="11"/>
  <c r="BK43" i="11"/>
  <c r="BF43" i="11"/>
  <c r="BE43" i="11"/>
  <c r="BD43" i="11"/>
  <c r="BC43" i="11"/>
  <c r="AZ43" i="11"/>
  <c r="DT43" i="11" s="1"/>
  <c r="AY43" i="11"/>
  <c r="DS43" i="11" s="1"/>
  <c r="AX43" i="11"/>
  <c r="AW43" i="11"/>
  <c r="AT43" i="11"/>
  <c r="AS43" i="11"/>
  <c r="AP43" i="11"/>
  <c r="AO43" i="11"/>
  <c r="AL43" i="11"/>
  <c r="AK43" i="11"/>
  <c r="AH43" i="11"/>
  <c r="AG43" i="11"/>
  <c r="AD43" i="11"/>
  <c r="AC43" i="11"/>
  <c r="Z43" i="11"/>
  <c r="Y43" i="11"/>
  <c r="V43" i="11"/>
  <c r="U43" i="11"/>
  <c r="R43" i="11"/>
  <c r="Q43" i="11"/>
  <c r="N43" i="11"/>
  <c r="M43" i="11"/>
  <c r="J43" i="11"/>
  <c r="I43" i="11"/>
  <c r="H43" i="11"/>
  <c r="G43" i="11"/>
  <c r="D43" i="11"/>
  <c r="C43" i="11"/>
  <c r="DR42" i="11"/>
  <c r="DQ42" i="11"/>
  <c r="DP42" i="11"/>
  <c r="DO42" i="11"/>
  <c r="DN42" i="11"/>
  <c r="DM42" i="11"/>
  <c r="DH42" i="11"/>
  <c r="DG42" i="11"/>
  <c r="DB42" i="11"/>
  <c r="DA42" i="11"/>
  <c r="CV42" i="11"/>
  <c r="CU42" i="11"/>
  <c r="CP42" i="11"/>
  <c r="CO42" i="11"/>
  <c r="CJ42" i="11"/>
  <c r="CI42" i="11"/>
  <c r="CD42" i="11"/>
  <c r="CC42" i="11"/>
  <c r="BX42" i="11"/>
  <c r="BW42" i="11"/>
  <c r="BR42" i="11"/>
  <c r="BQ42" i="11"/>
  <c r="BL42" i="11"/>
  <c r="BK42" i="11"/>
  <c r="BF42" i="11"/>
  <c r="BE42" i="11"/>
  <c r="BD42" i="11"/>
  <c r="BC42" i="11"/>
  <c r="AZ42" i="11"/>
  <c r="DT42" i="11" s="1"/>
  <c r="AY42" i="11"/>
  <c r="DS42" i="11" s="1"/>
  <c r="AX42" i="11"/>
  <c r="AW42" i="11"/>
  <c r="AT42" i="11"/>
  <c r="AS42" i="11"/>
  <c r="AP42" i="11"/>
  <c r="AO42" i="11"/>
  <c r="AL42" i="11"/>
  <c r="AK42" i="11"/>
  <c r="AH42" i="11"/>
  <c r="AG42" i="11"/>
  <c r="AD42" i="11"/>
  <c r="AC42" i="11"/>
  <c r="Z42" i="11"/>
  <c r="Y42" i="11"/>
  <c r="V42" i="11"/>
  <c r="U42" i="11"/>
  <c r="R42" i="11"/>
  <c r="Q42" i="11"/>
  <c r="N42" i="11"/>
  <c r="M42" i="11"/>
  <c r="J42" i="11"/>
  <c r="I42" i="11"/>
  <c r="H42" i="11"/>
  <c r="G42" i="11"/>
  <c r="D42" i="11"/>
  <c r="C42" i="11"/>
  <c r="DR41" i="11"/>
  <c r="DQ41" i="11"/>
  <c r="DP41" i="11"/>
  <c r="DO41" i="11"/>
  <c r="DN41" i="11"/>
  <c r="DM41" i="11"/>
  <c r="DL41" i="11"/>
  <c r="DK41" i="11"/>
  <c r="DH41" i="11"/>
  <c r="DG41" i="11"/>
  <c r="DF41" i="11"/>
  <c r="DE41" i="11"/>
  <c r="DB41" i="11"/>
  <c r="DA41" i="11"/>
  <c r="CZ41" i="11"/>
  <c r="CY41" i="11"/>
  <c r="CV41" i="11"/>
  <c r="CU41" i="11"/>
  <c r="CT41" i="11"/>
  <c r="CS41" i="11"/>
  <c r="CP41" i="11"/>
  <c r="CO41" i="11"/>
  <c r="CN41" i="11"/>
  <c r="CM41" i="11"/>
  <c r="CJ41" i="11"/>
  <c r="CI41" i="11"/>
  <c r="CH41" i="11"/>
  <c r="CG41" i="11"/>
  <c r="CD41" i="11"/>
  <c r="CC41" i="11"/>
  <c r="CB41" i="11"/>
  <c r="CA41" i="11"/>
  <c r="BX41" i="11"/>
  <c r="BW41" i="11"/>
  <c r="BV41" i="11"/>
  <c r="BU41" i="11"/>
  <c r="BR41" i="11"/>
  <c r="BQ41" i="11"/>
  <c r="BP41" i="11"/>
  <c r="BO41" i="11"/>
  <c r="BL41" i="11"/>
  <c r="BK41" i="11"/>
  <c r="BF41" i="11"/>
  <c r="BE41" i="11"/>
  <c r="BD41" i="11"/>
  <c r="BC41" i="11"/>
  <c r="AZ41" i="11"/>
  <c r="DT41" i="11" s="1"/>
  <c r="AY41" i="11"/>
  <c r="DS41" i="11" s="1"/>
  <c r="AX41" i="11"/>
  <c r="AW41" i="11"/>
  <c r="AT41" i="11"/>
  <c r="AS41" i="11"/>
  <c r="AP41" i="11"/>
  <c r="AO41" i="11"/>
  <c r="AL41" i="11"/>
  <c r="AK41" i="11"/>
  <c r="AH41" i="11"/>
  <c r="AG41" i="11"/>
  <c r="AD41" i="11"/>
  <c r="AC41" i="11"/>
  <c r="Z41" i="11"/>
  <c r="Y41" i="11"/>
  <c r="V41" i="11"/>
  <c r="U41" i="11"/>
  <c r="R41" i="11"/>
  <c r="Q41" i="11"/>
  <c r="N41" i="11"/>
  <c r="M41" i="11"/>
  <c r="J41" i="11"/>
  <c r="I41" i="11"/>
  <c r="H41" i="11"/>
  <c r="G41" i="11"/>
  <c r="K41" i="11" s="1"/>
  <c r="BI41" i="11" s="1"/>
  <c r="D41" i="11"/>
  <c r="C41" i="11"/>
  <c r="DR40" i="11"/>
  <c r="DQ40" i="11"/>
  <c r="DP40" i="11"/>
  <c r="DO40" i="11"/>
  <c r="DN40" i="11"/>
  <c r="DM40" i="11"/>
  <c r="DH40" i="11"/>
  <c r="DG40" i="11"/>
  <c r="DB40" i="11"/>
  <c r="DA40" i="11"/>
  <c r="CV40" i="11"/>
  <c r="CU40" i="11"/>
  <c r="CP40" i="11"/>
  <c r="CO40" i="11"/>
  <c r="CJ40" i="11"/>
  <c r="CI40" i="11"/>
  <c r="CD40" i="11"/>
  <c r="CC40" i="11"/>
  <c r="BX40" i="11"/>
  <c r="BW40" i="11"/>
  <c r="BR40" i="11"/>
  <c r="BQ40" i="11"/>
  <c r="BL40" i="11"/>
  <c r="BK40" i="11"/>
  <c r="BF40" i="11"/>
  <c r="BE40" i="11"/>
  <c r="BD40" i="11"/>
  <c r="BC40" i="11"/>
  <c r="AZ40" i="11"/>
  <c r="DT40" i="11" s="1"/>
  <c r="AY40" i="11"/>
  <c r="DS40" i="11" s="1"/>
  <c r="AX40" i="11"/>
  <c r="AW40" i="11"/>
  <c r="AT40" i="11"/>
  <c r="AS40" i="11"/>
  <c r="AP40" i="11"/>
  <c r="AO40" i="11"/>
  <c r="AL40" i="11"/>
  <c r="AK40" i="11"/>
  <c r="AH40" i="11"/>
  <c r="AG40" i="11"/>
  <c r="AD40" i="11"/>
  <c r="AC40" i="11"/>
  <c r="Z40" i="11"/>
  <c r="Y40" i="11"/>
  <c r="V40" i="11"/>
  <c r="U40" i="11"/>
  <c r="R40" i="11"/>
  <c r="Q40" i="11"/>
  <c r="N40" i="11"/>
  <c r="M40" i="11"/>
  <c r="J40" i="11"/>
  <c r="I40" i="11"/>
  <c r="H40" i="11"/>
  <c r="G40" i="11"/>
  <c r="D40" i="11"/>
  <c r="C40" i="11"/>
  <c r="DR39" i="11"/>
  <c r="DQ39" i="11"/>
  <c r="DP39" i="11"/>
  <c r="DO39" i="11"/>
  <c r="DN39" i="11"/>
  <c r="DM39" i="11"/>
  <c r="DH39" i="11"/>
  <c r="DG39" i="11"/>
  <c r="DB39" i="11"/>
  <c r="DA39" i="11"/>
  <c r="CV39" i="11"/>
  <c r="CU39" i="11"/>
  <c r="CP39" i="11"/>
  <c r="CO39" i="11"/>
  <c r="CJ39" i="11"/>
  <c r="CI39" i="11"/>
  <c r="CD39" i="11"/>
  <c r="CC39" i="11"/>
  <c r="BX39" i="11"/>
  <c r="BW39" i="11"/>
  <c r="BR39" i="11"/>
  <c r="BQ39" i="11"/>
  <c r="BL39" i="11"/>
  <c r="BK39" i="11"/>
  <c r="BF39" i="11"/>
  <c r="BE39" i="11"/>
  <c r="BD39" i="11"/>
  <c r="BC39" i="11"/>
  <c r="AZ39" i="11"/>
  <c r="AY39" i="11"/>
  <c r="DS39" i="11" s="1"/>
  <c r="AX39" i="11"/>
  <c r="AW39" i="11"/>
  <c r="AT39" i="11"/>
  <c r="AS39" i="11"/>
  <c r="AP39" i="11"/>
  <c r="AO39" i="11"/>
  <c r="AL39" i="11"/>
  <c r="AK39" i="11"/>
  <c r="AH39" i="11"/>
  <c r="AG39" i="11"/>
  <c r="AD39" i="11"/>
  <c r="AC39" i="11"/>
  <c r="Z39" i="11"/>
  <c r="Y39" i="11"/>
  <c r="V39" i="11"/>
  <c r="U39" i="11"/>
  <c r="R39" i="11"/>
  <c r="Q39" i="11"/>
  <c r="N39" i="11"/>
  <c r="M39" i="11"/>
  <c r="J39" i="11"/>
  <c r="I39" i="11"/>
  <c r="H39" i="11"/>
  <c r="G39" i="11"/>
  <c r="D39" i="11"/>
  <c r="C39" i="11"/>
  <c r="DR36" i="11"/>
  <c r="DQ36" i="11"/>
  <c r="DP36" i="11"/>
  <c r="DO36" i="11"/>
  <c r="DN36" i="11"/>
  <c r="DM36" i="11"/>
  <c r="DH36" i="11"/>
  <c r="DG36" i="11"/>
  <c r="DB36" i="11"/>
  <c r="DA36" i="11"/>
  <c r="CV36" i="11"/>
  <c r="CU36" i="11"/>
  <c r="CP36" i="11"/>
  <c r="CO36" i="11"/>
  <c r="CJ36" i="11"/>
  <c r="CI36" i="11"/>
  <c r="CD36" i="11"/>
  <c r="CC36" i="11"/>
  <c r="BX36" i="11"/>
  <c r="BW36" i="11"/>
  <c r="BR36" i="11"/>
  <c r="BQ36" i="11"/>
  <c r="BL36" i="11"/>
  <c r="BK36" i="11"/>
  <c r="BF36" i="11"/>
  <c r="BE36" i="11"/>
  <c r="BD36" i="11"/>
  <c r="BC36" i="11"/>
  <c r="AZ36" i="11"/>
  <c r="DT36" i="11" s="1"/>
  <c r="AY36" i="11"/>
  <c r="DS36" i="11" s="1"/>
  <c r="AX36" i="11"/>
  <c r="AW36" i="11"/>
  <c r="AT36" i="11"/>
  <c r="AS36" i="11"/>
  <c r="AP36" i="11"/>
  <c r="AO36" i="11"/>
  <c r="AL36" i="11"/>
  <c r="AK36" i="11"/>
  <c r="AH36" i="11"/>
  <c r="AG36" i="11"/>
  <c r="AD36" i="11"/>
  <c r="AC36" i="11"/>
  <c r="Z36" i="11"/>
  <c r="Y36" i="11"/>
  <c r="V36" i="11"/>
  <c r="U36" i="11"/>
  <c r="R36" i="11"/>
  <c r="Q36" i="11"/>
  <c r="N36" i="11"/>
  <c r="M36" i="11"/>
  <c r="J36" i="11"/>
  <c r="I36" i="11"/>
  <c r="H36" i="11"/>
  <c r="L36" i="11" s="1"/>
  <c r="G36" i="11"/>
  <c r="D36" i="11"/>
  <c r="C36" i="11"/>
  <c r="DR35" i="11"/>
  <c r="DQ35" i="11"/>
  <c r="DP35" i="11"/>
  <c r="DO35" i="11"/>
  <c r="DN35" i="11"/>
  <c r="DM35" i="11"/>
  <c r="DH35" i="11"/>
  <c r="DG35" i="11"/>
  <c r="DB35" i="11"/>
  <c r="DA35" i="11"/>
  <c r="CV35" i="11"/>
  <c r="CU35" i="11"/>
  <c r="CP35" i="11"/>
  <c r="CO35" i="11"/>
  <c r="CJ35" i="11"/>
  <c r="CI35" i="11"/>
  <c r="CD35" i="11"/>
  <c r="CC35" i="11"/>
  <c r="BX35" i="11"/>
  <c r="BW35" i="11"/>
  <c r="BR35" i="11"/>
  <c r="BQ35" i="11"/>
  <c r="BL35" i="11"/>
  <c r="BK35" i="11"/>
  <c r="BF35" i="11"/>
  <c r="BE35" i="11"/>
  <c r="BD35" i="11"/>
  <c r="BC35" i="11"/>
  <c r="AZ35" i="11"/>
  <c r="DT35" i="11" s="1"/>
  <c r="AY35" i="11"/>
  <c r="DS35" i="11" s="1"/>
  <c r="AX35" i="11"/>
  <c r="AW35" i="11"/>
  <c r="AT35" i="11"/>
  <c r="AS35" i="11"/>
  <c r="AP35" i="11"/>
  <c r="AO35" i="11"/>
  <c r="AL35" i="11"/>
  <c r="AK35" i="11"/>
  <c r="AH35" i="11"/>
  <c r="AG35" i="11"/>
  <c r="AD35" i="11"/>
  <c r="AC35" i="11"/>
  <c r="Z35" i="11"/>
  <c r="Y35" i="11"/>
  <c r="V35" i="11"/>
  <c r="U35" i="11"/>
  <c r="R35" i="11"/>
  <c r="Q35" i="11"/>
  <c r="N35" i="11"/>
  <c r="M35" i="11"/>
  <c r="J35" i="11"/>
  <c r="I35" i="11"/>
  <c r="H35" i="11"/>
  <c r="G35" i="11"/>
  <c r="D35" i="11"/>
  <c r="C35" i="11"/>
  <c r="DR34" i="11"/>
  <c r="DQ34" i="11"/>
  <c r="DP34" i="11"/>
  <c r="DO34" i="11"/>
  <c r="DN34" i="11"/>
  <c r="DM34" i="11"/>
  <c r="DH34" i="11"/>
  <c r="DG34" i="11"/>
  <c r="DB34" i="11"/>
  <c r="DA34" i="11"/>
  <c r="CV34" i="11"/>
  <c r="CU34" i="11"/>
  <c r="CP34" i="11"/>
  <c r="CO34" i="11"/>
  <c r="CJ34" i="11"/>
  <c r="CI34" i="11"/>
  <c r="CD34" i="11"/>
  <c r="CC34" i="11"/>
  <c r="BX34" i="11"/>
  <c r="BW34" i="11"/>
  <c r="BR34" i="11"/>
  <c r="BQ34" i="11"/>
  <c r="BL34" i="11"/>
  <c r="BK34" i="11"/>
  <c r="BF34" i="11"/>
  <c r="BE34" i="11"/>
  <c r="BD34" i="11"/>
  <c r="BC34" i="11"/>
  <c r="AZ34" i="11"/>
  <c r="DT34" i="11" s="1"/>
  <c r="AY34" i="11"/>
  <c r="DS34" i="11" s="1"/>
  <c r="AX34" i="11"/>
  <c r="AW34" i="11"/>
  <c r="AT34" i="11"/>
  <c r="AS34" i="11"/>
  <c r="AP34" i="11"/>
  <c r="AO34" i="11"/>
  <c r="AL34" i="11"/>
  <c r="AK34" i="11"/>
  <c r="AH34" i="11"/>
  <c r="AG34" i="11"/>
  <c r="AD34" i="11"/>
  <c r="AC34" i="11"/>
  <c r="Z34" i="11"/>
  <c r="Y34" i="11"/>
  <c r="V34" i="11"/>
  <c r="U34" i="11"/>
  <c r="R34" i="11"/>
  <c r="Q34" i="11"/>
  <c r="N34" i="11"/>
  <c r="M34" i="11"/>
  <c r="J34" i="11"/>
  <c r="I34" i="11"/>
  <c r="H34" i="11"/>
  <c r="G34" i="11"/>
  <c r="D34" i="11"/>
  <c r="C34" i="11"/>
  <c r="DR33" i="11"/>
  <c r="DQ33" i="11"/>
  <c r="DP33" i="11"/>
  <c r="DO33" i="11"/>
  <c r="DN33" i="11"/>
  <c r="DM33" i="11"/>
  <c r="DH33" i="11"/>
  <c r="DG33" i="11"/>
  <c r="DB33" i="11"/>
  <c r="DA33" i="11"/>
  <c r="CV33" i="11"/>
  <c r="CU33" i="11"/>
  <c r="CP33" i="11"/>
  <c r="CO33" i="11"/>
  <c r="CJ33" i="11"/>
  <c r="CI33" i="11"/>
  <c r="CD33" i="11"/>
  <c r="CC33" i="11"/>
  <c r="BX33" i="11"/>
  <c r="BW33" i="11"/>
  <c r="BR33" i="11"/>
  <c r="BQ33" i="11"/>
  <c r="BL33" i="11"/>
  <c r="BK33" i="11"/>
  <c r="BF33" i="11"/>
  <c r="BE33" i="11"/>
  <c r="BD33" i="11"/>
  <c r="BC33" i="11"/>
  <c r="AZ33" i="11"/>
  <c r="DT33" i="11" s="1"/>
  <c r="AY33" i="11"/>
  <c r="DS33" i="11" s="1"/>
  <c r="AX33" i="11"/>
  <c r="AW33" i="11"/>
  <c r="AT33" i="11"/>
  <c r="AS33" i="11"/>
  <c r="AP33" i="11"/>
  <c r="AO33" i="11"/>
  <c r="AL33" i="11"/>
  <c r="AK33" i="11"/>
  <c r="AH33" i="11"/>
  <c r="AG33" i="11"/>
  <c r="AD33" i="11"/>
  <c r="AC33" i="11"/>
  <c r="Z33" i="11"/>
  <c r="Y33" i="11"/>
  <c r="V33" i="11"/>
  <c r="U33" i="11"/>
  <c r="R33" i="11"/>
  <c r="Q33" i="11"/>
  <c r="N33" i="11"/>
  <c r="M33" i="11"/>
  <c r="J33" i="11"/>
  <c r="I33" i="11"/>
  <c r="H33" i="11"/>
  <c r="G33" i="11"/>
  <c r="D33" i="11"/>
  <c r="C33" i="11"/>
  <c r="DR32" i="11"/>
  <c r="DQ32" i="11"/>
  <c r="DP32" i="11"/>
  <c r="DO32" i="11"/>
  <c r="DN32" i="11"/>
  <c r="DM32" i="11"/>
  <c r="DH32" i="11"/>
  <c r="DG32" i="11"/>
  <c r="DB32" i="11"/>
  <c r="DA32" i="11"/>
  <c r="CV32" i="11"/>
  <c r="CU32" i="11"/>
  <c r="CP32" i="11"/>
  <c r="CO32" i="11"/>
  <c r="CJ32" i="11"/>
  <c r="CI32" i="11"/>
  <c r="CD32" i="11"/>
  <c r="CC32" i="11"/>
  <c r="BX32" i="11"/>
  <c r="BW32" i="11"/>
  <c r="BR32" i="11"/>
  <c r="BQ32" i="11"/>
  <c r="BL32" i="11"/>
  <c r="BK32" i="11"/>
  <c r="BF32" i="11"/>
  <c r="BE32" i="11"/>
  <c r="BD32" i="11"/>
  <c r="BC32" i="11"/>
  <c r="AZ32" i="11"/>
  <c r="DT32" i="11" s="1"/>
  <c r="AY32" i="11"/>
  <c r="DS32" i="11" s="1"/>
  <c r="AX32" i="11"/>
  <c r="AW32" i="11"/>
  <c r="AT32" i="11"/>
  <c r="AS32" i="11"/>
  <c r="AP32" i="11"/>
  <c r="AO32" i="11"/>
  <c r="AL32" i="11"/>
  <c r="AK32" i="11"/>
  <c r="AH32" i="11"/>
  <c r="AG32" i="11"/>
  <c r="AD32" i="11"/>
  <c r="AC32" i="11"/>
  <c r="Z32" i="11"/>
  <c r="Y32" i="11"/>
  <c r="V32" i="11"/>
  <c r="U32" i="11"/>
  <c r="R32" i="11"/>
  <c r="Q32" i="11"/>
  <c r="N32" i="11"/>
  <c r="M32" i="11"/>
  <c r="J32" i="11"/>
  <c r="I32" i="11"/>
  <c r="H32" i="11"/>
  <c r="G32" i="11"/>
  <c r="D32" i="11"/>
  <c r="C32" i="11"/>
  <c r="DR31" i="11"/>
  <c r="DQ31" i="11"/>
  <c r="DP31" i="11"/>
  <c r="DO31" i="11"/>
  <c r="DN31" i="11"/>
  <c r="DM31" i="11"/>
  <c r="DH31" i="11"/>
  <c r="DG31" i="11"/>
  <c r="DB31" i="11"/>
  <c r="DA31" i="11"/>
  <c r="CV31" i="11"/>
  <c r="CU31" i="11"/>
  <c r="CP31" i="11"/>
  <c r="CO31" i="11"/>
  <c r="CJ31" i="11"/>
  <c r="CI31" i="11"/>
  <c r="CD31" i="11"/>
  <c r="CC31" i="11"/>
  <c r="BX31" i="11"/>
  <c r="BW31" i="11"/>
  <c r="BR31" i="11"/>
  <c r="BQ31" i="11"/>
  <c r="BL31" i="11"/>
  <c r="BK31" i="11"/>
  <c r="BF31" i="11"/>
  <c r="BE31" i="11"/>
  <c r="BD31" i="11"/>
  <c r="BC31" i="11"/>
  <c r="AZ31" i="11"/>
  <c r="DT31" i="11" s="1"/>
  <c r="AY31" i="11"/>
  <c r="DS31" i="11" s="1"/>
  <c r="AX31" i="11"/>
  <c r="AW31" i="11"/>
  <c r="AT31" i="11"/>
  <c r="AS31" i="11"/>
  <c r="AP31" i="11"/>
  <c r="AO31" i="11"/>
  <c r="AL31" i="11"/>
  <c r="AK31" i="11"/>
  <c r="AH31" i="11"/>
  <c r="AG31" i="11"/>
  <c r="AD31" i="11"/>
  <c r="AC31" i="11"/>
  <c r="Z31" i="11"/>
  <c r="Y31" i="11"/>
  <c r="V31" i="11"/>
  <c r="U31" i="11"/>
  <c r="R31" i="11"/>
  <c r="Q31" i="11"/>
  <c r="N31" i="11"/>
  <c r="M31" i="11"/>
  <c r="J31" i="11"/>
  <c r="I31" i="11"/>
  <c r="H31" i="11"/>
  <c r="G31" i="11"/>
  <c r="D31" i="11"/>
  <c r="C31" i="11"/>
  <c r="DR30" i="11"/>
  <c r="DQ30" i="11"/>
  <c r="DP30" i="11"/>
  <c r="DO30" i="11"/>
  <c r="DN30" i="11"/>
  <c r="DM30" i="11"/>
  <c r="DH30" i="11"/>
  <c r="DG30" i="11"/>
  <c r="DB30" i="11"/>
  <c r="DA30" i="11"/>
  <c r="CV30" i="11"/>
  <c r="CU30" i="11"/>
  <c r="CP30" i="11"/>
  <c r="CO30" i="11"/>
  <c r="CJ30" i="11"/>
  <c r="CI30" i="11"/>
  <c r="CD30" i="11"/>
  <c r="CC30" i="11"/>
  <c r="BX30" i="11"/>
  <c r="BW30" i="11"/>
  <c r="BR30" i="11"/>
  <c r="BQ30" i="11"/>
  <c r="BL30" i="11"/>
  <c r="BK30" i="11"/>
  <c r="BF30" i="11"/>
  <c r="BE30" i="11"/>
  <c r="BD30" i="11"/>
  <c r="BC30" i="11"/>
  <c r="AZ30" i="11"/>
  <c r="DT30" i="11" s="1"/>
  <c r="AY30" i="11"/>
  <c r="DS30" i="11" s="1"/>
  <c r="AX30" i="11"/>
  <c r="AW30" i="11"/>
  <c r="AT30" i="11"/>
  <c r="AS30" i="11"/>
  <c r="AP30" i="11"/>
  <c r="AO30" i="11"/>
  <c r="AL30" i="11"/>
  <c r="AK30" i="11"/>
  <c r="AH30" i="11"/>
  <c r="AG30" i="11"/>
  <c r="AD30" i="11"/>
  <c r="AC30" i="11"/>
  <c r="Z30" i="11"/>
  <c r="Y30" i="11"/>
  <c r="V30" i="11"/>
  <c r="U30" i="11"/>
  <c r="R30" i="11"/>
  <c r="Q30" i="11"/>
  <c r="N30" i="11"/>
  <c r="M30" i="11"/>
  <c r="J30" i="11"/>
  <c r="I30" i="11"/>
  <c r="H30" i="11"/>
  <c r="G30" i="11"/>
  <c r="D30" i="11"/>
  <c r="C30" i="11"/>
  <c r="DR29" i="11"/>
  <c r="DQ29" i="11"/>
  <c r="DP29" i="11"/>
  <c r="DO29" i="11"/>
  <c r="DN29" i="11"/>
  <c r="DM29" i="11"/>
  <c r="DH29" i="11"/>
  <c r="DG29" i="11"/>
  <c r="DB29" i="11"/>
  <c r="DA29" i="11"/>
  <c r="CV29" i="11"/>
  <c r="CU29" i="11"/>
  <c r="CP29" i="11"/>
  <c r="CO29" i="11"/>
  <c r="CJ29" i="11"/>
  <c r="CI29" i="11"/>
  <c r="CD29" i="11"/>
  <c r="CC29" i="11"/>
  <c r="BX29" i="11"/>
  <c r="BW29" i="11"/>
  <c r="BR29" i="11"/>
  <c r="BQ29" i="11"/>
  <c r="BL29" i="11"/>
  <c r="BK29" i="11"/>
  <c r="BF29" i="11"/>
  <c r="BE29" i="11"/>
  <c r="BD29" i="11"/>
  <c r="BC29" i="11"/>
  <c r="AZ29" i="11"/>
  <c r="DT29" i="11" s="1"/>
  <c r="AY29" i="11"/>
  <c r="DS29" i="11" s="1"/>
  <c r="AX29" i="11"/>
  <c r="AW29" i="11"/>
  <c r="AT29" i="11"/>
  <c r="AS29" i="11"/>
  <c r="AP29" i="11"/>
  <c r="AO29" i="11"/>
  <c r="AL29" i="11"/>
  <c r="AK29" i="11"/>
  <c r="AH29" i="11"/>
  <c r="AG29" i="11"/>
  <c r="AD29" i="11"/>
  <c r="AC29" i="11"/>
  <c r="Z29" i="11"/>
  <c r="Y29" i="11"/>
  <c r="V29" i="11"/>
  <c r="U29" i="11"/>
  <c r="R29" i="11"/>
  <c r="Q29" i="11"/>
  <c r="N29" i="11"/>
  <c r="M29" i="11"/>
  <c r="J29" i="11"/>
  <c r="I29" i="11"/>
  <c r="H29" i="11"/>
  <c r="G29" i="11"/>
  <c r="D29" i="11"/>
  <c r="C29" i="11"/>
  <c r="DR28" i="11"/>
  <c r="DQ28" i="11"/>
  <c r="DP28" i="11"/>
  <c r="DO28" i="11"/>
  <c r="DN28" i="11"/>
  <c r="DM28" i="11"/>
  <c r="DH28" i="11"/>
  <c r="DG28" i="11"/>
  <c r="DB28" i="11"/>
  <c r="DA28" i="11"/>
  <c r="CV28" i="11"/>
  <c r="CU28" i="11"/>
  <c r="CP28" i="11"/>
  <c r="CO28" i="11"/>
  <c r="CJ28" i="11"/>
  <c r="CI28" i="11"/>
  <c r="CD28" i="11"/>
  <c r="CC28" i="11"/>
  <c r="BX28" i="11"/>
  <c r="BW28" i="11"/>
  <c r="BR28" i="11"/>
  <c r="BQ28" i="11"/>
  <c r="BL28" i="11"/>
  <c r="BK28" i="11"/>
  <c r="BF28" i="11"/>
  <c r="BE28" i="11"/>
  <c r="BD28" i="11"/>
  <c r="BC28" i="11"/>
  <c r="AZ28" i="11"/>
  <c r="DT28" i="11" s="1"/>
  <c r="AY28" i="11"/>
  <c r="DS28" i="11" s="1"/>
  <c r="AX28" i="11"/>
  <c r="AW28" i="11"/>
  <c r="AT28" i="11"/>
  <c r="AS28" i="11"/>
  <c r="AP28" i="11"/>
  <c r="AO28" i="11"/>
  <c r="AL28" i="11"/>
  <c r="AK28" i="11"/>
  <c r="AH28" i="11"/>
  <c r="AG28" i="11"/>
  <c r="AD28" i="11"/>
  <c r="AC28" i="11"/>
  <c r="Z28" i="11"/>
  <c r="Y28" i="11"/>
  <c r="V28" i="11"/>
  <c r="U28" i="11"/>
  <c r="R28" i="11"/>
  <c r="Q28" i="11"/>
  <c r="N28" i="11"/>
  <c r="M28" i="11"/>
  <c r="J28" i="11"/>
  <c r="I28" i="11"/>
  <c r="H28" i="11"/>
  <c r="G28" i="11"/>
  <c r="D28" i="11"/>
  <c r="C28" i="11"/>
  <c r="DR26" i="11"/>
  <c r="DQ26" i="11"/>
  <c r="DP26" i="11"/>
  <c r="DO26" i="11"/>
  <c r="DN26" i="11"/>
  <c r="DM26" i="11"/>
  <c r="DH26" i="11"/>
  <c r="DG26" i="11"/>
  <c r="DB26" i="11"/>
  <c r="DA26" i="11"/>
  <c r="CV26" i="11"/>
  <c r="CU26" i="11"/>
  <c r="CP26" i="11"/>
  <c r="CO26" i="11"/>
  <c r="CJ26" i="11"/>
  <c r="CI26" i="11"/>
  <c r="CD26" i="11"/>
  <c r="CC26" i="11"/>
  <c r="BX26" i="11"/>
  <c r="BW26" i="11"/>
  <c r="BR26" i="11"/>
  <c r="BQ26" i="11"/>
  <c r="BL26" i="11"/>
  <c r="BK26" i="11"/>
  <c r="BF26" i="11"/>
  <c r="BE26" i="11"/>
  <c r="BD26" i="11"/>
  <c r="BC26" i="11"/>
  <c r="AZ26" i="11"/>
  <c r="DT26" i="11" s="1"/>
  <c r="AY26" i="11"/>
  <c r="DS26" i="11" s="1"/>
  <c r="AX26" i="11"/>
  <c r="AW26" i="11"/>
  <c r="AT26" i="11"/>
  <c r="AS26" i="11"/>
  <c r="AP26" i="11"/>
  <c r="AO26" i="11"/>
  <c r="AL26" i="11"/>
  <c r="AK26" i="11"/>
  <c r="AH26" i="11"/>
  <c r="AG26" i="11"/>
  <c r="AD26" i="11"/>
  <c r="AC26" i="11"/>
  <c r="Z26" i="11"/>
  <c r="Y26" i="11"/>
  <c r="V26" i="11"/>
  <c r="U26" i="11"/>
  <c r="R26" i="11"/>
  <c r="Q26" i="11"/>
  <c r="N26" i="11"/>
  <c r="M26" i="11"/>
  <c r="J26" i="11"/>
  <c r="I26" i="11"/>
  <c r="H26" i="11"/>
  <c r="G26" i="11"/>
  <c r="D26" i="11"/>
  <c r="C26" i="11"/>
  <c r="DR25" i="11"/>
  <c r="DQ25" i="11"/>
  <c r="DP25" i="11"/>
  <c r="DO25" i="11"/>
  <c r="DN25" i="11"/>
  <c r="DM25" i="11"/>
  <c r="DH25" i="11"/>
  <c r="DG25" i="11"/>
  <c r="DB25" i="11"/>
  <c r="DA25" i="11"/>
  <c r="CV25" i="11"/>
  <c r="CU25" i="11"/>
  <c r="CP25" i="11"/>
  <c r="CO25" i="11"/>
  <c r="CJ25" i="11"/>
  <c r="CI25" i="11"/>
  <c r="CD25" i="11"/>
  <c r="CC25" i="11"/>
  <c r="BX25" i="11"/>
  <c r="BW25" i="11"/>
  <c r="BR25" i="11"/>
  <c r="BQ25" i="11"/>
  <c r="BL25" i="11"/>
  <c r="BK25" i="11"/>
  <c r="BF25" i="11"/>
  <c r="BE25" i="11"/>
  <c r="BD25" i="11"/>
  <c r="BC25" i="11"/>
  <c r="AZ25" i="11"/>
  <c r="DT25" i="11" s="1"/>
  <c r="AY25" i="11"/>
  <c r="DS25" i="11" s="1"/>
  <c r="AX25" i="11"/>
  <c r="AW25" i="11"/>
  <c r="AT25" i="11"/>
  <c r="AS25" i="11"/>
  <c r="AP25" i="11"/>
  <c r="AO25" i="11"/>
  <c r="AL25" i="11"/>
  <c r="AK25" i="11"/>
  <c r="AH25" i="11"/>
  <c r="AG25" i="11"/>
  <c r="AD25" i="11"/>
  <c r="AC25" i="11"/>
  <c r="Z25" i="11"/>
  <c r="Y25" i="11"/>
  <c r="V25" i="11"/>
  <c r="U25" i="11"/>
  <c r="R25" i="11"/>
  <c r="Q25" i="11"/>
  <c r="N25" i="11"/>
  <c r="M25" i="11"/>
  <c r="J25" i="11"/>
  <c r="I25" i="11"/>
  <c r="H25" i="11"/>
  <c r="G25" i="11"/>
  <c r="D25" i="11"/>
  <c r="C25" i="11"/>
  <c r="DR24" i="11"/>
  <c r="DQ24" i="11"/>
  <c r="DP24" i="11"/>
  <c r="DO24" i="11"/>
  <c r="DN24" i="11"/>
  <c r="DM24" i="11"/>
  <c r="DH24" i="11"/>
  <c r="DG24" i="11"/>
  <c r="DB24" i="11"/>
  <c r="DA24" i="11"/>
  <c r="CV24" i="11"/>
  <c r="CU24" i="11"/>
  <c r="CP24" i="11"/>
  <c r="CO24" i="11"/>
  <c r="CJ24" i="11"/>
  <c r="CI24" i="11"/>
  <c r="CD24" i="11"/>
  <c r="CC24" i="11"/>
  <c r="BX24" i="11"/>
  <c r="BW24" i="11"/>
  <c r="BR24" i="11"/>
  <c r="BQ24" i="11"/>
  <c r="BL24" i="11"/>
  <c r="BK24" i="11"/>
  <c r="BF24" i="11"/>
  <c r="BE24" i="11"/>
  <c r="BD24" i="11"/>
  <c r="BC24" i="11"/>
  <c r="AZ24" i="11"/>
  <c r="DT130" i="11" s="1"/>
  <c r="AY24" i="11"/>
  <c r="DS130" i="11" s="1"/>
  <c r="AX24" i="11"/>
  <c r="AW24" i="11"/>
  <c r="AT24" i="11"/>
  <c r="AS24" i="11"/>
  <c r="AP24" i="11"/>
  <c r="AO24" i="11"/>
  <c r="AL24" i="11"/>
  <c r="AK24" i="11"/>
  <c r="AH24" i="11"/>
  <c r="AG24" i="11"/>
  <c r="AD24" i="11"/>
  <c r="AC24" i="11"/>
  <c r="Z24" i="11"/>
  <c r="Y24" i="11"/>
  <c r="V24" i="11"/>
  <c r="U24" i="11"/>
  <c r="R24" i="11"/>
  <c r="Q24" i="11"/>
  <c r="N24" i="11"/>
  <c r="M24" i="11"/>
  <c r="J24" i="11"/>
  <c r="I24" i="11"/>
  <c r="H24" i="11"/>
  <c r="L24" i="11" s="1"/>
  <c r="G24" i="11"/>
  <c r="D24" i="11"/>
  <c r="C24" i="11"/>
  <c r="DR23" i="11"/>
  <c r="DQ23" i="11"/>
  <c r="DP23" i="11"/>
  <c r="DO23" i="11"/>
  <c r="DN23" i="11"/>
  <c r="DM23" i="11"/>
  <c r="DH23" i="11"/>
  <c r="DG23" i="11"/>
  <c r="DB23" i="11"/>
  <c r="DA23" i="11"/>
  <c r="CV23" i="11"/>
  <c r="CU23" i="11"/>
  <c r="CP23" i="11"/>
  <c r="CO23" i="11"/>
  <c r="CJ23" i="11"/>
  <c r="CI23" i="11"/>
  <c r="CD23" i="11"/>
  <c r="CC23" i="11"/>
  <c r="BX23" i="11"/>
  <c r="BW23" i="11"/>
  <c r="BR23" i="11"/>
  <c r="BQ23" i="11"/>
  <c r="BL23" i="11"/>
  <c r="BK23" i="11"/>
  <c r="BF23" i="11"/>
  <c r="BE23" i="11"/>
  <c r="BD23" i="11"/>
  <c r="BC23" i="11"/>
  <c r="AZ23" i="11"/>
  <c r="DT23" i="11" s="1"/>
  <c r="AY23" i="11"/>
  <c r="DS23" i="11" s="1"/>
  <c r="AX23" i="11"/>
  <c r="AW23" i="11"/>
  <c r="AT23" i="11"/>
  <c r="AS23" i="11"/>
  <c r="AP23" i="11"/>
  <c r="AO23" i="11"/>
  <c r="AL23" i="11"/>
  <c r="AK23" i="11"/>
  <c r="AH23" i="11"/>
  <c r="AG23" i="11"/>
  <c r="AD23" i="11"/>
  <c r="AC23" i="11"/>
  <c r="Z23" i="11"/>
  <c r="Y23" i="11"/>
  <c r="V23" i="11"/>
  <c r="U23" i="11"/>
  <c r="R23" i="11"/>
  <c r="Q23" i="11"/>
  <c r="N23" i="11"/>
  <c r="M23" i="11"/>
  <c r="J23" i="11"/>
  <c r="I23" i="11"/>
  <c r="H23" i="11"/>
  <c r="G23" i="11"/>
  <c r="D23" i="11"/>
  <c r="C23" i="11"/>
  <c r="DR22" i="11"/>
  <c r="DQ22" i="11"/>
  <c r="DP22" i="11"/>
  <c r="DO22" i="11"/>
  <c r="DN22" i="11"/>
  <c r="DM22" i="11"/>
  <c r="DH22" i="11"/>
  <c r="DG22" i="11"/>
  <c r="DB22" i="11"/>
  <c r="DA22" i="11"/>
  <c r="CV22" i="11"/>
  <c r="CU22" i="11"/>
  <c r="CP22" i="11"/>
  <c r="CO22" i="11"/>
  <c r="CJ22" i="11"/>
  <c r="CI22" i="11"/>
  <c r="CD22" i="11"/>
  <c r="CC22" i="11"/>
  <c r="BX22" i="11"/>
  <c r="BW22" i="11"/>
  <c r="BR22" i="11"/>
  <c r="BQ22" i="11"/>
  <c r="BL22" i="11"/>
  <c r="BK22" i="11"/>
  <c r="BF22" i="11"/>
  <c r="BE22" i="11"/>
  <c r="BD22" i="11"/>
  <c r="BC22" i="11"/>
  <c r="AZ22" i="11"/>
  <c r="DT22" i="11" s="1"/>
  <c r="AY22" i="11"/>
  <c r="DS22" i="11" s="1"/>
  <c r="AX22" i="11"/>
  <c r="AW22" i="11"/>
  <c r="AT22" i="11"/>
  <c r="AS22" i="11"/>
  <c r="AP22" i="11"/>
  <c r="AO22" i="11"/>
  <c r="AL22" i="11"/>
  <c r="AK22" i="11"/>
  <c r="AH22" i="11"/>
  <c r="AG22" i="11"/>
  <c r="AD22" i="11"/>
  <c r="AC22" i="11"/>
  <c r="Z22" i="11"/>
  <c r="Y22" i="11"/>
  <c r="V22" i="11"/>
  <c r="U22" i="11"/>
  <c r="R22" i="11"/>
  <c r="Q22" i="11"/>
  <c r="N22" i="11"/>
  <c r="M22" i="11"/>
  <c r="J22" i="11"/>
  <c r="I22" i="11"/>
  <c r="H22" i="11"/>
  <c r="G22" i="11"/>
  <c r="D22" i="11"/>
  <c r="C22" i="11"/>
  <c r="DR21" i="11"/>
  <c r="DQ21" i="11"/>
  <c r="DP21" i="11"/>
  <c r="DO21" i="11"/>
  <c r="DN21" i="11"/>
  <c r="DM21" i="11"/>
  <c r="DH21" i="11"/>
  <c r="DG21" i="11"/>
  <c r="DB21" i="11"/>
  <c r="DA21" i="11"/>
  <c r="CV21" i="11"/>
  <c r="CU21" i="11"/>
  <c r="CP21" i="11"/>
  <c r="CO21" i="11"/>
  <c r="CJ21" i="11"/>
  <c r="CI21" i="11"/>
  <c r="CD21" i="11"/>
  <c r="CC21" i="11"/>
  <c r="BX21" i="11"/>
  <c r="BW21" i="11"/>
  <c r="BR21" i="11"/>
  <c r="BQ21" i="11"/>
  <c r="BL21" i="11"/>
  <c r="BK21" i="11"/>
  <c r="BF21" i="11"/>
  <c r="BE21" i="11"/>
  <c r="BD21" i="11"/>
  <c r="BC21" i="11"/>
  <c r="AZ21" i="11"/>
  <c r="DT21" i="11" s="1"/>
  <c r="AY21" i="11"/>
  <c r="DS21" i="11" s="1"/>
  <c r="AX21" i="11"/>
  <c r="AW21" i="11"/>
  <c r="AT21" i="11"/>
  <c r="AS21" i="11"/>
  <c r="AP21" i="11"/>
  <c r="AO21" i="11"/>
  <c r="AL21" i="11"/>
  <c r="AK21" i="11"/>
  <c r="AH21" i="11"/>
  <c r="AG21" i="11"/>
  <c r="AD21" i="11"/>
  <c r="AC21" i="11"/>
  <c r="Z21" i="11"/>
  <c r="Y21" i="11"/>
  <c r="V21" i="11"/>
  <c r="U21" i="11"/>
  <c r="R21" i="11"/>
  <c r="Q21" i="11"/>
  <c r="N21" i="11"/>
  <c r="M21" i="11"/>
  <c r="J21" i="11"/>
  <c r="I21" i="11"/>
  <c r="H21" i="11"/>
  <c r="G21" i="11"/>
  <c r="D21" i="11"/>
  <c r="C21" i="11"/>
  <c r="DR20" i="11"/>
  <c r="DQ20" i="11"/>
  <c r="DP20" i="11"/>
  <c r="DO20" i="11"/>
  <c r="DN20" i="11"/>
  <c r="DM20" i="11"/>
  <c r="DH20" i="11"/>
  <c r="DG20" i="11"/>
  <c r="DB20" i="11"/>
  <c r="DA20" i="11"/>
  <c r="CV20" i="11"/>
  <c r="CU20" i="11"/>
  <c r="CP20" i="11"/>
  <c r="CO20" i="11"/>
  <c r="CJ20" i="11"/>
  <c r="CI20" i="11"/>
  <c r="CD20" i="11"/>
  <c r="CC20" i="11"/>
  <c r="BX20" i="11"/>
  <c r="BW20" i="11"/>
  <c r="BR20" i="11"/>
  <c r="BQ20" i="11"/>
  <c r="BL20" i="11"/>
  <c r="BK20" i="11"/>
  <c r="BF20" i="11"/>
  <c r="BE20" i="11"/>
  <c r="BD20" i="11"/>
  <c r="BC20" i="11"/>
  <c r="AZ20" i="11"/>
  <c r="DT20" i="11" s="1"/>
  <c r="AY20" i="11"/>
  <c r="DS20" i="11" s="1"/>
  <c r="AX20" i="11"/>
  <c r="AW20" i="11"/>
  <c r="AT20" i="11"/>
  <c r="AS20" i="11"/>
  <c r="AP20" i="11"/>
  <c r="AO20" i="11"/>
  <c r="AL20" i="11"/>
  <c r="AK20" i="11"/>
  <c r="AH20" i="11"/>
  <c r="AG20" i="11"/>
  <c r="AD20" i="11"/>
  <c r="AC20" i="11"/>
  <c r="Z20" i="11"/>
  <c r="Y20" i="11"/>
  <c r="V20" i="11"/>
  <c r="U20" i="11"/>
  <c r="R20" i="11"/>
  <c r="Q20" i="11"/>
  <c r="N20" i="11"/>
  <c r="M20" i="11"/>
  <c r="J20" i="11"/>
  <c r="I20" i="11"/>
  <c r="H20" i="11"/>
  <c r="G20" i="11"/>
  <c r="D20" i="11"/>
  <c r="C20" i="11"/>
  <c r="DR19" i="11"/>
  <c r="DQ19" i="11"/>
  <c r="DP19" i="11"/>
  <c r="DO19" i="11"/>
  <c r="DN19" i="11"/>
  <c r="DM19" i="11"/>
  <c r="DH19" i="11"/>
  <c r="DG19" i="11"/>
  <c r="DB19" i="11"/>
  <c r="DA19" i="11"/>
  <c r="CV19" i="11"/>
  <c r="CU19" i="11"/>
  <c r="CP19" i="11"/>
  <c r="CO19" i="11"/>
  <c r="CJ19" i="11"/>
  <c r="CI19" i="11"/>
  <c r="CD19" i="11"/>
  <c r="CC19" i="11"/>
  <c r="BX19" i="11"/>
  <c r="BW19" i="11"/>
  <c r="BR19" i="11"/>
  <c r="BQ19" i="11"/>
  <c r="BL19" i="11"/>
  <c r="BK19" i="11"/>
  <c r="BF19" i="11"/>
  <c r="BE19" i="11"/>
  <c r="BD19" i="11"/>
  <c r="BC19" i="11"/>
  <c r="AZ19" i="11"/>
  <c r="DT19" i="11" s="1"/>
  <c r="AY19" i="11"/>
  <c r="DS19" i="11" s="1"/>
  <c r="AX19" i="11"/>
  <c r="AW19" i="11"/>
  <c r="AT19" i="11"/>
  <c r="AS19" i="11"/>
  <c r="AP19" i="11"/>
  <c r="AO19" i="11"/>
  <c r="AL19" i="11"/>
  <c r="AK19" i="11"/>
  <c r="AH19" i="11"/>
  <c r="AG19" i="11"/>
  <c r="AD19" i="11"/>
  <c r="AC19" i="11"/>
  <c r="Z19" i="11"/>
  <c r="Y19" i="11"/>
  <c r="V19" i="11"/>
  <c r="U19" i="11"/>
  <c r="R19" i="11"/>
  <c r="Q19" i="11"/>
  <c r="N19" i="11"/>
  <c r="M19" i="11"/>
  <c r="J19" i="11"/>
  <c r="I19" i="11"/>
  <c r="H19" i="11"/>
  <c r="G19" i="11"/>
  <c r="D19" i="11"/>
  <c r="C19" i="11"/>
  <c r="DR18" i="11"/>
  <c r="DQ18" i="11"/>
  <c r="DP18" i="11"/>
  <c r="DO18" i="11"/>
  <c r="DN18" i="11"/>
  <c r="DM18" i="11"/>
  <c r="DH18" i="11"/>
  <c r="DG18" i="11"/>
  <c r="DB18" i="11"/>
  <c r="DA18" i="11"/>
  <c r="CV18" i="11"/>
  <c r="CU18" i="11"/>
  <c r="CP18" i="11"/>
  <c r="CO18" i="11"/>
  <c r="CJ18" i="11"/>
  <c r="CI18" i="11"/>
  <c r="CD18" i="11"/>
  <c r="CC18" i="11"/>
  <c r="BX18" i="11"/>
  <c r="BW18" i="11"/>
  <c r="BR18" i="11"/>
  <c r="BQ18" i="11"/>
  <c r="BL18" i="11"/>
  <c r="BK18" i="11"/>
  <c r="BF18" i="11"/>
  <c r="BE18" i="11"/>
  <c r="BD18" i="11"/>
  <c r="BC18" i="11"/>
  <c r="AZ18" i="11"/>
  <c r="DT18" i="11" s="1"/>
  <c r="AY18" i="11"/>
  <c r="DS18" i="11" s="1"/>
  <c r="AX18" i="11"/>
  <c r="AW18" i="11"/>
  <c r="AT18" i="11"/>
  <c r="AS18" i="11"/>
  <c r="AP18" i="11"/>
  <c r="AO18" i="11"/>
  <c r="AL18" i="11"/>
  <c r="AK18" i="11"/>
  <c r="AH18" i="11"/>
  <c r="AG18" i="11"/>
  <c r="AD18" i="11"/>
  <c r="AC18" i="11"/>
  <c r="Z18" i="11"/>
  <c r="Y18" i="11"/>
  <c r="V18" i="11"/>
  <c r="U18" i="11"/>
  <c r="R18" i="11"/>
  <c r="Q18" i="11"/>
  <c r="N18" i="11"/>
  <c r="M18" i="11"/>
  <c r="J18" i="11"/>
  <c r="I18" i="11"/>
  <c r="H18" i="11"/>
  <c r="G18" i="11"/>
  <c r="D18" i="11"/>
  <c r="C18" i="11"/>
  <c r="DR17" i="11"/>
  <c r="DQ17" i="11"/>
  <c r="DP17" i="11"/>
  <c r="DO17" i="11"/>
  <c r="DN17" i="11"/>
  <c r="DM17" i="11"/>
  <c r="DH17" i="11"/>
  <c r="DG17" i="11"/>
  <c r="DB17" i="11"/>
  <c r="DA17" i="11"/>
  <c r="CV17" i="11"/>
  <c r="CU17" i="11"/>
  <c r="CP17" i="11"/>
  <c r="CO17" i="11"/>
  <c r="CJ17" i="11"/>
  <c r="CI17" i="11"/>
  <c r="CD17" i="11"/>
  <c r="CC17" i="11"/>
  <c r="BX17" i="11"/>
  <c r="BW17" i="11"/>
  <c r="BR17" i="11"/>
  <c r="BQ17" i="11"/>
  <c r="BL17" i="11"/>
  <c r="BK17" i="11"/>
  <c r="BF17" i="11"/>
  <c r="BE17" i="11"/>
  <c r="BD17" i="11"/>
  <c r="BC17" i="11"/>
  <c r="AZ17" i="11"/>
  <c r="DT17" i="11" s="1"/>
  <c r="AY17" i="11"/>
  <c r="DS17" i="11" s="1"/>
  <c r="AX17" i="11"/>
  <c r="AW17" i="11"/>
  <c r="AT17" i="11"/>
  <c r="AS17" i="11"/>
  <c r="AP17" i="11"/>
  <c r="AO17" i="11"/>
  <c r="AL17" i="11"/>
  <c r="AK17" i="11"/>
  <c r="AH17" i="11"/>
  <c r="AG17" i="11"/>
  <c r="AD17" i="11"/>
  <c r="AC17" i="11"/>
  <c r="Z17" i="11"/>
  <c r="Y17" i="11"/>
  <c r="V17" i="11"/>
  <c r="U17" i="11"/>
  <c r="R17" i="11"/>
  <c r="Q17" i="11"/>
  <c r="N17" i="11"/>
  <c r="M17" i="11"/>
  <c r="J17" i="11"/>
  <c r="I17" i="11"/>
  <c r="H17" i="11"/>
  <c r="G17" i="11"/>
  <c r="D17" i="11"/>
  <c r="C17" i="11"/>
  <c r="DQ16" i="11"/>
  <c r="DO16" i="11"/>
  <c r="DM16" i="11"/>
  <c r="DG16" i="11"/>
  <c r="DA16" i="11"/>
  <c r="CU16" i="11"/>
  <c r="CO16" i="11"/>
  <c r="CI16" i="11"/>
  <c r="CC16" i="11"/>
  <c r="BW16" i="11"/>
  <c r="BQ16" i="11"/>
  <c r="BK16" i="11"/>
  <c r="BE16" i="11"/>
  <c r="BC16" i="11"/>
  <c r="AY16" i="11"/>
  <c r="DS16" i="11" s="1"/>
  <c r="AW16" i="11"/>
  <c r="AS16" i="11"/>
  <c r="AO16" i="11"/>
  <c r="AK16" i="11"/>
  <c r="AG16" i="11"/>
  <c r="AC16" i="11"/>
  <c r="Y16" i="11"/>
  <c r="U16" i="11"/>
  <c r="Q16" i="11"/>
  <c r="M16" i="11"/>
  <c r="I16" i="11"/>
  <c r="G16" i="11"/>
  <c r="C16" i="11"/>
  <c r="DQ15" i="11"/>
  <c r="DO15" i="11"/>
  <c r="DM15" i="11"/>
  <c r="DG15" i="11"/>
  <c r="DA15" i="11"/>
  <c r="CU15" i="11"/>
  <c r="CO15" i="11"/>
  <c r="CI15" i="11"/>
  <c r="CC15" i="11"/>
  <c r="BW15" i="11"/>
  <c r="BQ15" i="11"/>
  <c r="BK15" i="11"/>
  <c r="BE15" i="11"/>
  <c r="BC15" i="11"/>
  <c r="AY15" i="11"/>
  <c r="DS15" i="11" s="1"/>
  <c r="AW15" i="11"/>
  <c r="AS15" i="11"/>
  <c r="AO15" i="11"/>
  <c r="AK15" i="11"/>
  <c r="AG15" i="11"/>
  <c r="AC15" i="11"/>
  <c r="Y15" i="11"/>
  <c r="U15" i="11"/>
  <c r="Q15" i="11"/>
  <c r="M15" i="11"/>
  <c r="I15" i="11"/>
  <c r="G15" i="11"/>
  <c r="C15" i="11"/>
  <c r="DR14" i="11"/>
  <c r="DQ14" i="11"/>
  <c r="DP14" i="11"/>
  <c r="DO14" i="11"/>
  <c r="DN14" i="11"/>
  <c r="DM14" i="11"/>
  <c r="DH14" i="11"/>
  <c r="DG14" i="11"/>
  <c r="DB14" i="11"/>
  <c r="DA14" i="11"/>
  <c r="CV14" i="11"/>
  <c r="CU14" i="11"/>
  <c r="CP14" i="11"/>
  <c r="CO14" i="11"/>
  <c r="CJ14" i="11"/>
  <c r="CI14" i="11"/>
  <c r="CD14" i="11"/>
  <c r="CC14" i="11"/>
  <c r="BX14" i="11"/>
  <c r="BW14" i="11"/>
  <c r="BR14" i="11"/>
  <c r="BQ14" i="11"/>
  <c r="BL14" i="11"/>
  <c r="BK14" i="11"/>
  <c r="BF14" i="11"/>
  <c r="BE14" i="11"/>
  <c r="BD14" i="11"/>
  <c r="BC14" i="11"/>
  <c r="AZ14" i="11"/>
  <c r="DT14" i="11" s="1"/>
  <c r="AY14" i="11"/>
  <c r="DS14" i="11" s="1"/>
  <c r="AX14" i="11"/>
  <c r="AW14" i="11"/>
  <c r="AT14" i="11"/>
  <c r="AS14" i="11"/>
  <c r="AP14" i="11"/>
  <c r="AO14" i="11"/>
  <c r="AL14" i="11"/>
  <c r="AK14" i="11"/>
  <c r="AH14" i="11"/>
  <c r="AG14" i="11"/>
  <c r="AD14" i="11"/>
  <c r="AC14" i="11"/>
  <c r="Z14" i="11"/>
  <c r="Y14" i="11"/>
  <c r="V14" i="11"/>
  <c r="U14" i="11"/>
  <c r="R14" i="11"/>
  <c r="Q14" i="11"/>
  <c r="N14" i="11"/>
  <c r="M14" i="11"/>
  <c r="J14" i="11"/>
  <c r="I14" i="11"/>
  <c r="H14" i="11"/>
  <c r="G14" i="11"/>
  <c r="D14" i="11"/>
  <c r="C14" i="11"/>
  <c r="DR13" i="11"/>
  <c r="DQ13" i="11"/>
  <c r="DP13" i="11"/>
  <c r="DO13" i="11"/>
  <c r="DN13" i="11"/>
  <c r="DM13" i="11"/>
  <c r="DH13" i="11"/>
  <c r="DG13" i="11"/>
  <c r="DB13" i="11"/>
  <c r="DA13" i="11"/>
  <c r="CV13" i="11"/>
  <c r="CU13" i="11"/>
  <c r="CP13" i="11"/>
  <c r="CO13" i="11"/>
  <c r="CJ13" i="11"/>
  <c r="CI13" i="11"/>
  <c r="CD13" i="11"/>
  <c r="CC13" i="11"/>
  <c r="BX13" i="11"/>
  <c r="BW13" i="11"/>
  <c r="BR13" i="11"/>
  <c r="BQ13" i="11"/>
  <c r="BL13" i="11"/>
  <c r="BK13" i="11"/>
  <c r="BF13" i="11"/>
  <c r="BE13" i="11"/>
  <c r="BD13" i="11"/>
  <c r="BC13" i="11"/>
  <c r="AZ13" i="11"/>
  <c r="DT13" i="11" s="1"/>
  <c r="AY13" i="11"/>
  <c r="DS13" i="11" s="1"/>
  <c r="AX13" i="11"/>
  <c r="AW13" i="11"/>
  <c r="AT13" i="11"/>
  <c r="AS13" i="11"/>
  <c r="AP13" i="11"/>
  <c r="AO13" i="11"/>
  <c r="AL13" i="11"/>
  <c r="AK13" i="11"/>
  <c r="AH13" i="11"/>
  <c r="AG13" i="11"/>
  <c r="AD13" i="11"/>
  <c r="AC13" i="11"/>
  <c r="Z13" i="11"/>
  <c r="Y13" i="11"/>
  <c r="V13" i="11"/>
  <c r="U13" i="11"/>
  <c r="R13" i="11"/>
  <c r="Q13" i="11"/>
  <c r="N13" i="11"/>
  <c r="M13" i="11"/>
  <c r="J13" i="11"/>
  <c r="I13" i="11"/>
  <c r="H13" i="11"/>
  <c r="G13" i="11"/>
  <c r="D13" i="11"/>
  <c r="C13" i="11"/>
  <c r="AX12" i="11"/>
  <c r="AW12" i="11"/>
  <c r="AT12" i="11"/>
  <c r="AS12" i="11"/>
  <c r="AP12" i="11"/>
  <c r="AO12" i="11"/>
  <c r="AL12" i="11"/>
  <c r="AK12" i="11"/>
  <c r="AH12" i="11"/>
  <c r="AG12" i="11"/>
  <c r="AD12" i="11"/>
  <c r="AC12" i="11"/>
  <c r="Z12" i="11"/>
  <c r="Y12" i="11"/>
  <c r="V12" i="11"/>
  <c r="U12" i="11"/>
  <c r="R12" i="11"/>
  <c r="Q12" i="11"/>
  <c r="N12" i="11"/>
  <c r="M12" i="11"/>
  <c r="J12" i="11"/>
  <c r="I12" i="11"/>
  <c r="H12" i="11"/>
  <c r="G12" i="11"/>
  <c r="D12" i="11"/>
  <c r="C12" i="11"/>
  <c r="DR11" i="11"/>
  <c r="DQ11" i="11"/>
  <c r="DP11" i="11"/>
  <c r="DO11" i="11"/>
  <c r="DN11" i="11"/>
  <c r="DM11" i="11"/>
  <c r="DH11" i="11"/>
  <c r="DG11" i="11"/>
  <c r="DB11" i="11"/>
  <c r="DA11" i="11"/>
  <c r="CV11" i="11"/>
  <c r="CU11" i="11"/>
  <c r="CP11" i="11"/>
  <c r="CO11" i="11"/>
  <c r="CJ11" i="11"/>
  <c r="CI11" i="11"/>
  <c r="CD11" i="11"/>
  <c r="CC11" i="11"/>
  <c r="BX11" i="11"/>
  <c r="BW11" i="11"/>
  <c r="BR11" i="11"/>
  <c r="BQ11" i="11"/>
  <c r="BL11" i="11"/>
  <c r="BK11" i="11"/>
  <c r="BF11" i="11"/>
  <c r="BE11" i="11"/>
  <c r="BD11" i="11"/>
  <c r="BC11" i="11"/>
  <c r="AZ11" i="11"/>
  <c r="DT11" i="11" s="1"/>
  <c r="AY11" i="11"/>
  <c r="DS11" i="11" s="1"/>
  <c r="AX11" i="11"/>
  <c r="AW11" i="11"/>
  <c r="AT11" i="11"/>
  <c r="AS11" i="11"/>
  <c r="AP11" i="11"/>
  <c r="AO11" i="11"/>
  <c r="AL11" i="11"/>
  <c r="AK11" i="11"/>
  <c r="AH11" i="11"/>
  <c r="AG11" i="11"/>
  <c r="AD11" i="11"/>
  <c r="AC11" i="11"/>
  <c r="Z11" i="11"/>
  <c r="Y11" i="11"/>
  <c r="V11" i="11"/>
  <c r="U11" i="11"/>
  <c r="R11" i="11"/>
  <c r="Q11" i="11"/>
  <c r="N11" i="11"/>
  <c r="M11" i="11"/>
  <c r="J11" i="11"/>
  <c r="I11" i="11"/>
  <c r="H11" i="11"/>
  <c r="G11" i="11"/>
  <c r="D11" i="11"/>
  <c r="C11" i="11"/>
  <c r="BN8" i="11"/>
  <c r="BR8" i="11" s="1"/>
  <c r="BT8" i="11" s="1"/>
  <c r="BM8" i="11"/>
  <c r="BQ8" i="11" s="1"/>
  <c r="BS8" i="11" s="1"/>
  <c r="BH8" i="11"/>
  <c r="BJ8" i="11" s="1"/>
  <c r="BG8" i="11"/>
  <c r="BI8" i="11" s="1"/>
  <c r="AY8" i="11"/>
  <c r="BA8" i="11" s="1"/>
  <c r="H8" i="11"/>
  <c r="J8" i="11" s="1"/>
  <c r="L8" i="11" s="1"/>
  <c r="N8" i="11" s="1"/>
  <c r="P8" i="11" s="1"/>
  <c r="R8" i="11" s="1"/>
  <c r="T8" i="11" s="1"/>
  <c r="V8" i="11" s="1"/>
  <c r="X8" i="11" s="1"/>
  <c r="Z8" i="11" s="1"/>
  <c r="AB8" i="11" s="1"/>
  <c r="AD8" i="11" s="1"/>
  <c r="AF8" i="11" s="1"/>
  <c r="AH8" i="11" s="1"/>
  <c r="AJ8" i="11" s="1"/>
  <c r="AL8" i="11" s="1"/>
  <c r="AN8" i="11" s="1"/>
  <c r="AP8" i="11" s="1"/>
  <c r="AR8" i="11" s="1"/>
  <c r="AT8" i="11" s="1"/>
  <c r="AV8" i="11" s="1"/>
  <c r="AX8" i="11" s="1"/>
  <c r="G8" i="11"/>
  <c r="I8" i="11" s="1"/>
  <c r="K8" i="11" s="1"/>
  <c r="M8" i="11" s="1"/>
  <c r="O8" i="11" s="1"/>
  <c r="Q8" i="11" s="1"/>
  <c r="S8" i="11" s="1"/>
  <c r="U8" i="11" s="1"/>
  <c r="W8" i="11" s="1"/>
  <c r="Y8" i="11" s="1"/>
  <c r="AA8" i="11" s="1"/>
  <c r="AC8" i="11" s="1"/>
  <c r="AE8" i="11" s="1"/>
  <c r="AG8" i="11" s="1"/>
  <c r="AI8" i="11" s="1"/>
  <c r="AK8" i="11" s="1"/>
  <c r="AM8" i="11" s="1"/>
  <c r="AO8" i="11" s="1"/>
  <c r="AQ8" i="11" s="1"/>
  <c r="AS8" i="11" s="1"/>
  <c r="AU8" i="11" s="1"/>
  <c r="AW8" i="11" s="1"/>
  <c r="DO7" i="11"/>
  <c r="DO113" i="11" s="1"/>
  <c r="AA5" i="9"/>
  <c r="D5" i="9"/>
  <c r="C5" i="9"/>
  <c r="BI7" i="10"/>
  <c r="BI7" i="9"/>
  <c r="BI113" i="9" s="1"/>
  <c r="L99" i="11" l="1"/>
  <c r="F25" i="11"/>
  <c r="DV25" i="11" s="1"/>
  <c r="BH67" i="11"/>
  <c r="F70" i="11"/>
  <c r="BB70" i="11" s="1"/>
  <c r="F71" i="11"/>
  <c r="BB71" i="11" s="1"/>
  <c r="BH71" i="11"/>
  <c r="F72" i="11"/>
  <c r="BB72" i="11" s="1"/>
  <c r="E86" i="11"/>
  <c r="E92" i="11"/>
  <c r="DU92" i="11" s="1"/>
  <c r="E99" i="11"/>
  <c r="DU99" i="11" s="1"/>
  <c r="F111" i="11"/>
  <c r="DV111" i="11" s="1"/>
  <c r="BE49" i="11"/>
  <c r="BE47" i="11" s="1"/>
  <c r="E26" i="11"/>
  <c r="DU26" i="11" s="1"/>
  <c r="E64" i="11"/>
  <c r="BA64" i="11" s="1"/>
  <c r="E72" i="11"/>
  <c r="BA72" i="11" s="1"/>
  <c r="BG106" i="11"/>
  <c r="BM106" i="11" s="1"/>
  <c r="BS106" i="11" s="1"/>
  <c r="BY106" i="11" s="1"/>
  <c r="CE106" i="11" s="1"/>
  <c r="CK106" i="11" s="1"/>
  <c r="CQ106" i="11" s="1"/>
  <c r="CW106" i="11" s="1"/>
  <c r="DC106" i="11" s="1"/>
  <c r="DI106" i="11" s="1"/>
  <c r="BG108" i="11"/>
  <c r="BH32" i="11"/>
  <c r="BN32" i="11" s="1"/>
  <c r="BT32" i="11" s="1"/>
  <c r="BZ32" i="11" s="1"/>
  <c r="CF32" i="11" s="1"/>
  <c r="CL32" i="11" s="1"/>
  <c r="CR32" i="11" s="1"/>
  <c r="CX32" i="11" s="1"/>
  <c r="DD32" i="11" s="1"/>
  <c r="DJ32" i="11" s="1"/>
  <c r="BH33" i="11"/>
  <c r="BN33" i="11" s="1"/>
  <c r="BH34" i="11"/>
  <c r="BN34" i="11" s="1"/>
  <c r="BD38" i="11"/>
  <c r="BX38" i="11"/>
  <c r="F44" i="11"/>
  <c r="DV44" i="11" s="1"/>
  <c r="F56" i="11"/>
  <c r="DV56" i="11" s="1"/>
  <c r="F67" i="11"/>
  <c r="BB67" i="11" s="1"/>
  <c r="BH93" i="11"/>
  <c r="BN93" i="11" s="1"/>
  <c r="BT93" i="11" s="1"/>
  <c r="BZ93" i="11" s="1"/>
  <c r="CF93" i="11" s="1"/>
  <c r="CL93" i="11" s="1"/>
  <c r="CR93" i="11" s="1"/>
  <c r="CX93" i="11" s="1"/>
  <c r="DD93" i="11" s="1"/>
  <c r="DJ93" i="11" s="1"/>
  <c r="BH97" i="11"/>
  <c r="BN97" i="11" s="1"/>
  <c r="BT97" i="11" s="1"/>
  <c r="BZ97" i="11" s="1"/>
  <c r="CF97" i="11" s="1"/>
  <c r="CL97" i="11" s="1"/>
  <c r="CR97" i="11" s="1"/>
  <c r="CX97" i="11" s="1"/>
  <c r="DD97" i="11" s="1"/>
  <c r="DJ97" i="11" s="1"/>
  <c r="BG39" i="11"/>
  <c r="K42" i="11"/>
  <c r="K46" i="11"/>
  <c r="BI46" i="11" s="1"/>
  <c r="E106" i="11"/>
  <c r="DU106" i="11" s="1"/>
  <c r="E108" i="11"/>
  <c r="E110" i="11"/>
  <c r="DU110" i="11" s="1"/>
  <c r="F35" i="11"/>
  <c r="DV35" i="11" s="1"/>
  <c r="DP49" i="11"/>
  <c r="F93" i="11"/>
  <c r="DV93" i="11" s="1"/>
  <c r="F96" i="11"/>
  <c r="DV96" i="11" s="1"/>
  <c r="F98" i="11"/>
  <c r="DV98" i="11" s="1"/>
  <c r="F19" i="11"/>
  <c r="DV19" i="11" s="1"/>
  <c r="F22" i="11"/>
  <c r="DV22" i="11" s="1"/>
  <c r="F23" i="11"/>
  <c r="DV23" i="11" s="1"/>
  <c r="E29" i="11"/>
  <c r="BA29" i="11" s="1"/>
  <c r="F43" i="11"/>
  <c r="DV43" i="11" s="1"/>
  <c r="F51" i="11"/>
  <c r="DV51" i="11" s="1"/>
  <c r="F79" i="11"/>
  <c r="DV79" i="11" s="1"/>
  <c r="F80" i="11"/>
  <c r="DV80" i="11" s="1"/>
  <c r="CP78" i="11"/>
  <c r="F82" i="11"/>
  <c r="DV82" i="11" s="1"/>
  <c r="F83" i="11"/>
  <c r="DV83" i="11" s="1"/>
  <c r="N84" i="11"/>
  <c r="AD84" i="11"/>
  <c r="AT84" i="11"/>
  <c r="BF84" i="11"/>
  <c r="CD84" i="11"/>
  <c r="DB84" i="11"/>
  <c r="DR84" i="11"/>
  <c r="K25" i="11"/>
  <c r="O25" i="11" s="1"/>
  <c r="BG66" i="11"/>
  <c r="F68" i="11"/>
  <c r="BB68" i="11" s="1"/>
  <c r="L105" i="11"/>
  <c r="BJ105" i="11" s="1"/>
  <c r="DP38" i="11"/>
  <c r="J38" i="11"/>
  <c r="AP38" i="11"/>
  <c r="F50" i="11"/>
  <c r="DV50" i="11" s="1"/>
  <c r="F73" i="11"/>
  <c r="BB73" i="11" s="1"/>
  <c r="F97" i="11"/>
  <c r="DV97" i="11" s="1"/>
  <c r="F30" i="11"/>
  <c r="DV30" i="11" s="1"/>
  <c r="BG45" i="11"/>
  <c r="BM45" i="11" s="1"/>
  <c r="G49" i="11"/>
  <c r="C49" i="11"/>
  <c r="Q49" i="11"/>
  <c r="Q47" i="11" s="1"/>
  <c r="AG49" i="11"/>
  <c r="AW49" i="11"/>
  <c r="AW47" i="11" s="1"/>
  <c r="BW49" i="11"/>
  <c r="K55" i="11"/>
  <c r="L61" i="11"/>
  <c r="L62" i="11"/>
  <c r="BJ62" i="11" s="1"/>
  <c r="F69" i="11"/>
  <c r="BB69" i="11" s="1"/>
  <c r="CP84" i="11"/>
  <c r="F100" i="11"/>
  <c r="DV100" i="11" s="1"/>
  <c r="AP27" i="11"/>
  <c r="E45" i="11"/>
  <c r="DU45" i="11" s="1"/>
  <c r="BH22" i="11"/>
  <c r="BN22" i="11" s="1"/>
  <c r="E31" i="11"/>
  <c r="DU31" i="11" s="1"/>
  <c r="BG58" i="11"/>
  <c r="BM58" i="11" s="1"/>
  <c r="BS58" i="11" s="1"/>
  <c r="BY58" i="11" s="1"/>
  <c r="CE58" i="11" s="1"/>
  <c r="CK58" i="11" s="1"/>
  <c r="CQ58" i="11" s="1"/>
  <c r="CW58" i="11" s="1"/>
  <c r="DC58" i="11" s="1"/>
  <c r="DI58" i="11" s="1"/>
  <c r="BH80" i="11"/>
  <c r="BN80" i="11" s="1"/>
  <c r="BT80" i="11" s="1"/>
  <c r="BZ80" i="11" s="1"/>
  <c r="CF80" i="11" s="1"/>
  <c r="CL80" i="11" s="1"/>
  <c r="CR80" i="11" s="1"/>
  <c r="CX80" i="11" s="1"/>
  <c r="DD80" i="11" s="1"/>
  <c r="DJ80" i="11" s="1"/>
  <c r="AY101" i="11"/>
  <c r="DS101" i="11" s="1"/>
  <c r="K12" i="11"/>
  <c r="BH25" i="11"/>
  <c r="BN25" i="11" s="1"/>
  <c r="BT25" i="11" s="1"/>
  <c r="BZ25" i="11" s="1"/>
  <c r="CF25" i="11" s="1"/>
  <c r="CL25" i="11" s="1"/>
  <c r="CR25" i="11" s="1"/>
  <c r="CX25" i="11" s="1"/>
  <c r="DD25" i="11" s="1"/>
  <c r="DJ25" i="11" s="1"/>
  <c r="K30" i="11"/>
  <c r="F32" i="11"/>
  <c r="DV32" i="11" s="1"/>
  <c r="Z38" i="11"/>
  <c r="F42" i="11"/>
  <c r="DV42" i="11" s="1"/>
  <c r="E54" i="11"/>
  <c r="DU54" i="11" s="1"/>
  <c r="E68" i="11"/>
  <c r="BA68" i="11" s="1"/>
  <c r="BN106" i="11"/>
  <c r="BT106" i="11" s="1"/>
  <c r="BZ106" i="11" s="1"/>
  <c r="CF106" i="11" s="1"/>
  <c r="CL106" i="11" s="1"/>
  <c r="CR106" i="11" s="1"/>
  <c r="CX106" i="11" s="1"/>
  <c r="DD106" i="11" s="1"/>
  <c r="DJ106" i="11" s="1"/>
  <c r="BT22" i="11"/>
  <c r="BZ22" i="11" s="1"/>
  <c r="CF22" i="11" s="1"/>
  <c r="CL22" i="11" s="1"/>
  <c r="CR22" i="11" s="1"/>
  <c r="CX22" i="11" s="1"/>
  <c r="DD22" i="11" s="1"/>
  <c r="DJ22" i="11" s="1"/>
  <c r="E73" i="11"/>
  <c r="BA73" i="11" s="1"/>
  <c r="M101" i="11"/>
  <c r="AC101" i="11"/>
  <c r="AS101" i="11"/>
  <c r="BE101" i="11"/>
  <c r="CC101" i="11"/>
  <c r="DA101" i="11"/>
  <c r="DQ101" i="11"/>
  <c r="BM108" i="11"/>
  <c r="BS108" i="11" s="1"/>
  <c r="BY108" i="11" s="1"/>
  <c r="CE108" i="11" s="1"/>
  <c r="CK108" i="11" s="1"/>
  <c r="CQ108" i="11" s="1"/>
  <c r="CW108" i="11" s="1"/>
  <c r="DC108" i="11" s="1"/>
  <c r="DI108" i="11" s="1"/>
  <c r="BH19" i="11"/>
  <c r="BN19" i="11" s="1"/>
  <c r="BT19" i="11" s="1"/>
  <c r="BZ19" i="11" s="1"/>
  <c r="CF19" i="11" s="1"/>
  <c r="CL19" i="11" s="1"/>
  <c r="CR19" i="11" s="1"/>
  <c r="CX19" i="11" s="1"/>
  <c r="DD19" i="11" s="1"/>
  <c r="DJ19" i="11" s="1"/>
  <c r="BG23" i="11"/>
  <c r="BM23" i="11" s="1"/>
  <c r="BS23" i="11" s="1"/>
  <c r="BY23" i="11" s="1"/>
  <c r="CE23" i="11" s="1"/>
  <c r="CK23" i="11" s="1"/>
  <c r="CQ23" i="11" s="1"/>
  <c r="CW23" i="11" s="1"/>
  <c r="DC23" i="11" s="1"/>
  <c r="DI23" i="11" s="1"/>
  <c r="F39" i="11"/>
  <c r="DV39" i="11" s="1"/>
  <c r="L40" i="11"/>
  <c r="P40" i="11" s="1"/>
  <c r="F41" i="11"/>
  <c r="DV41" i="11" s="1"/>
  <c r="DO49" i="11"/>
  <c r="K52" i="11"/>
  <c r="BI52" i="11" s="1"/>
  <c r="BH56" i="11"/>
  <c r="BN56" i="11" s="1"/>
  <c r="BT56" i="11" s="1"/>
  <c r="BZ56" i="11" s="1"/>
  <c r="CF56" i="11" s="1"/>
  <c r="CL56" i="11" s="1"/>
  <c r="CR56" i="11" s="1"/>
  <c r="CX56" i="11" s="1"/>
  <c r="DD56" i="11" s="1"/>
  <c r="DJ56" i="11" s="1"/>
  <c r="L58" i="11"/>
  <c r="L59" i="11"/>
  <c r="BJ59" i="11" s="1"/>
  <c r="K64" i="11"/>
  <c r="BI64" i="11" s="1"/>
  <c r="BH69" i="11"/>
  <c r="E70" i="11"/>
  <c r="BA70" i="11" s="1"/>
  <c r="BH79" i="11"/>
  <c r="BG80" i="11"/>
  <c r="BM80" i="11" s="1"/>
  <c r="BS80" i="11" s="1"/>
  <c r="BY80" i="11" s="1"/>
  <c r="CE80" i="11" s="1"/>
  <c r="CK80" i="11" s="1"/>
  <c r="CQ80" i="11" s="1"/>
  <c r="CW80" i="11" s="1"/>
  <c r="DC80" i="11" s="1"/>
  <c r="DI80" i="11" s="1"/>
  <c r="F108" i="11"/>
  <c r="F109" i="11"/>
  <c r="DV109" i="11" s="1"/>
  <c r="E112" i="11"/>
  <c r="DU112" i="11" s="1"/>
  <c r="BG103" i="11"/>
  <c r="BM103" i="11" s="1"/>
  <c r="BS103" i="11" s="1"/>
  <c r="BY103" i="11" s="1"/>
  <c r="CE103" i="11" s="1"/>
  <c r="CK103" i="11" s="1"/>
  <c r="CQ103" i="11" s="1"/>
  <c r="CW103" i="11" s="1"/>
  <c r="DC103" i="11" s="1"/>
  <c r="DI103" i="11" s="1"/>
  <c r="BT33" i="11"/>
  <c r="BZ33" i="11" s="1"/>
  <c r="CF33" i="11" s="1"/>
  <c r="CL33" i="11" s="1"/>
  <c r="CR33" i="11" s="1"/>
  <c r="CX33" i="11" s="1"/>
  <c r="DD33" i="11" s="1"/>
  <c r="DJ33" i="11" s="1"/>
  <c r="BT34" i="11"/>
  <c r="BZ34" i="11" s="1"/>
  <c r="CF34" i="11" s="1"/>
  <c r="CL34" i="11" s="1"/>
  <c r="CR34" i="11" s="1"/>
  <c r="CX34" i="11" s="1"/>
  <c r="DD34" i="11" s="1"/>
  <c r="DJ34" i="11" s="1"/>
  <c r="CV38" i="11"/>
  <c r="BT44" i="11"/>
  <c r="BZ44" i="11" s="1"/>
  <c r="CF44" i="11" s="1"/>
  <c r="CL44" i="11" s="1"/>
  <c r="CR44" i="11" s="1"/>
  <c r="CX44" i="11" s="1"/>
  <c r="DD44" i="11" s="1"/>
  <c r="DJ44" i="11" s="1"/>
  <c r="BS45" i="11"/>
  <c r="BY45" i="11" s="1"/>
  <c r="CE45" i="11" s="1"/>
  <c r="CK45" i="11" s="1"/>
  <c r="CQ45" i="11" s="1"/>
  <c r="CW45" i="11" s="1"/>
  <c r="DC45" i="11" s="1"/>
  <c r="DI45" i="11" s="1"/>
  <c r="E66" i="11"/>
  <c r="BA66" i="11" s="1"/>
  <c r="E96" i="11"/>
  <c r="DU96" i="11" s="1"/>
  <c r="F103" i="11"/>
  <c r="DV103" i="11" s="1"/>
  <c r="BH11" i="11"/>
  <c r="L13" i="11"/>
  <c r="L14" i="11"/>
  <c r="L17" i="11"/>
  <c r="F18" i="11"/>
  <c r="DV18" i="11" s="1"/>
  <c r="BH30" i="11"/>
  <c r="BN30" i="11" s="1"/>
  <c r="BT30" i="11" s="1"/>
  <c r="BZ30" i="11" s="1"/>
  <c r="CF30" i="11" s="1"/>
  <c r="CL30" i="11" s="1"/>
  <c r="CR30" i="11" s="1"/>
  <c r="CX30" i="11" s="1"/>
  <c r="DD30" i="11" s="1"/>
  <c r="DJ30" i="11" s="1"/>
  <c r="BG31" i="11"/>
  <c r="BM31" i="11" s="1"/>
  <c r="BS31" i="11" s="1"/>
  <c r="BY31" i="11" s="1"/>
  <c r="CE31" i="11" s="1"/>
  <c r="CK31" i="11" s="1"/>
  <c r="CQ31" i="11" s="1"/>
  <c r="CW31" i="11" s="1"/>
  <c r="DC31" i="11" s="1"/>
  <c r="DI31" i="11" s="1"/>
  <c r="BH43" i="11"/>
  <c r="BN43" i="11" s="1"/>
  <c r="BT43" i="11" s="1"/>
  <c r="BZ43" i="11" s="1"/>
  <c r="CF43" i="11" s="1"/>
  <c r="CL43" i="11" s="1"/>
  <c r="CR43" i="11" s="1"/>
  <c r="CX43" i="11" s="1"/>
  <c r="DD43" i="11" s="1"/>
  <c r="DJ43" i="11" s="1"/>
  <c r="L45" i="11"/>
  <c r="P45" i="11" s="1"/>
  <c r="F46" i="11"/>
  <c r="DV46" i="11" s="1"/>
  <c r="F54" i="11"/>
  <c r="DV54" i="11" s="1"/>
  <c r="BH54" i="11"/>
  <c r="F55" i="11"/>
  <c r="DV55" i="11" s="1"/>
  <c r="K57" i="11"/>
  <c r="BI57" i="11" s="1"/>
  <c r="BH68" i="11"/>
  <c r="E69" i="11"/>
  <c r="BA69" i="11" s="1"/>
  <c r="K79" i="11"/>
  <c r="BI79" i="11" s="1"/>
  <c r="F86" i="11"/>
  <c r="E104" i="11"/>
  <c r="DU104" i="11" s="1"/>
  <c r="AK101" i="11"/>
  <c r="BQ101" i="11"/>
  <c r="DM101" i="11"/>
  <c r="K105" i="11"/>
  <c r="BI105" i="11" s="1"/>
  <c r="C101" i="11"/>
  <c r="BG65" i="11"/>
  <c r="BH73" i="11"/>
  <c r="K102" i="11"/>
  <c r="BI102" i="11" s="1"/>
  <c r="K18" i="11"/>
  <c r="K36" i="11"/>
  <c r="BH48" i="11"/>
  <c r="L53" i="11"/>
  <c r="E61" i="11"/>
  <c r="DU61" i="11" s="1"/>
  <c r="K62" i="11"/>
  <c r="BI62" i="11" s="1"/>
  <c r="L65" i="11"/>
  <c r="BJ65" i="11" s="1"/>
  <c r="BH70" i="11"/>
  <c r="E71" i="11"/>
  <c r="BA71" i="11" s="1"/>
  <c r="D78" i="11"/>
  <c r="U84" i="11"/>
  <c r="AK84" i="11"/>
  <c r="BQ84" i="11"/>
  <c r="CO84" i="11"/>
  <c r="DM84" i="11"/>
  <c r="BH98" i="11"/>
  <c r="BN98" i="11" s="1"/>
  <c r="BT98" i="11" s="1"/>
  <c r="BZ98" i="11" s="1"/>
  <c r="CF98" i="11" s="1"/>
  <c r="CL98" i="11" s="1"/>
  <c r="CR98" i="11" s="1"/>
  <c r="CX98" i="11" s="1"/>
  <c r="DD98" i="11" s="1"/>
  <c r="DJ98" i="11" s="1"/>
  <c r="BG99" i="11"/>
  <c r="BM99" i="11" s="1"/>
  <c r="BS99" i="11" s="1"/>
  <c r="BY99" i="11" s="1"/>
  <c r="CE99" i="11" s="1"/>
  <c r="CK99" i="11" s="1"/>
  <c r="CQ99" i="11" s="1"/>
  <c r="CW99" i="11" s="1"/>
  <c r="DC99" i="11" s="1"/>
  <c r="DI99" i="11" s="1"/>
  <c r="BH111" i="11"/>
  <c r="BN111" i="11" s="1"/>
  <c r="BT111" i="11" s="1"/>
  <c r="BZ111" i="11" s="1"/>
  <c r="CF111" i="11" s="1"/>
  <c r="CL111" i="11" s="1"/>
  <c r="CR111" i="11" s="1"/>
  <c r="CX111" i="11" s="1"/>
  <c r="DD111" i="11" s="1"/>
  <c r="DJ111" i="11" s="1"/>
  <c r="BW47" i="11"/>
  <c r="AK49" i="11"/>
  <c r="AK47" i="11" s="1"/>
  <c r="D101" i="11"/>
  <c r="CU47" i="11"/>
  <c r="DQ47" i="11"/>
  <c r="L20" i="11"/>
  <c r="L21" i="11"/>
  <c r="K22" i="11"/>
  <c r="BH23" i="11"/>
  <c r="BN23" i="11" s="1"/>
  <c r="BT23" i="11" s="1"/>
  <c r="BZ23" i="11" s="1"/>
  <c r="CF23" i="11" s="1"/>
  <c r="CL23" i="11" s="1"/>
  <c r="CR23" i="11" s="1"/>
  <c r="CX23" i="11" s="1"/>
  <c r="DD23" i="11" s="1"/>
  <c r="DJ23" i="11" s="1"/>
  <c r="L26" i="11"/>
  <c r="K28" i="11"/>
  <c r="O28" i="11" s="1"/>
  <c r="J27" i="11"/>
  <c r="R27" i="11"/>
  <c r="AH27" i="11"/>
  <c r="BH29" i="11"/>
  <c r="BN29" i="11" s="1"/>
  <c r="BT29" i="11" s="1"/>
  <c r="BZ29" i="11" s="1"/>
  <c r="CF29" i="11" s="1"/>
  <c r="CL29" i="11" s="1"/>
  <c r="CR29" i="11" s="1"/>
  <c r="CX29" i="11" s="1"/>
  <c r="DD29" i="11" s="1"/>
  <c r="DJ29" i="11" s="1"/>
  <c r="BL27" i="11"/>
  <c r="BX27" i="11"/>
  <c r="CJ27" i="11"/>
  <c r="CV27" i="11"/>
  <c r="L31" i="11"/>
  <c r="K40" i="11"/>
  <c r="BH41" i="11"/>
  <c r="K48" i="11"/>
  <c r="BI48" i="11" s="1"/>
  <c r="K82" i="11"/>
  <c r="BH83" i="11"/>
  <c r="BN83" i="11" s="1"/>
  <c r="BT83" i="11" s="1"/>
  <c r="BZ83" i="11" s="1"/>
  <c r="CF83" i="11" s="1"/>
  <c r="CL83" i="11" s="1"/>
  <c r="CR83" i="11" s="1"/>
  <c r="CX83" i="11" s="1"/>
  <c r="DD83" i="11" s="1"/>
  <c r="DJ83" i="11" s="1"/>
  <c r="BG96" i="11"/>
  <c r="BM96" i="11" s="1"/>
  <c r="BS96" i="11" s="1"/>
  <c r="BY96" i="11" s="1"/>
  <c r="CE96" i="11" s="1"/>
  <c r="CK96" i="11" s="1"/>
  <c r="CQ96" i="11" s="1"/>
  <c r="CW96" i="11" s="1"/>
  <c r="DC96" i="11" s="1"/>
  <c r="DI96" i="11" s="1"/>
  <c r="DR94" i="11"/>
  <c r="DR91" i="11" s="1"/>
  <c r="K98" i="11"/>
  <c r="G101" i="11"/>
  <c r="Q101" i="11"/>
  <c r="AG101" i="11"/>
  <c r="AW101" i="11"/>
  <c r="BK101" i="11"/>
  <c r="CI101" i="11"/>
  <c r="DG101" i="11"/>
  <c r="I101" i="11"/>
  <c r="Y101" i="11"/>
  <c r="AO101" i="11"/>
  <c r="BG104" i="11"/>
  <c r="BM104" i="11" s="1"/>
  <c r="BS104" i="11" s="1"/>
  <c r="BY104" i="11" s="1"/>
  <c r="CE104" i="11" s="1"/>
  <c r="CK104" i="11" s="1"/>
  <c r="CQ104" i="11" s="1"/>
  <c r="CW104" i="11" s="1"/>
  <c r="DC104" i="11" s="1"/>
  <c r="DI104" i="11" s="1"/>
  <c r="BC101" i="11"/>
  <c r="BW101" i="11"/>
  <c r="CU101" i="11"/>
  <c r="DO101" i="11"/>
  <c r="K107" i="11"/>
  <c r="BI107" i="11" s="1"/>
  <c r="BG110" i="11"/>
  <c r="BM110" i="11" s="1"/>
  <c r="BS110" i="11" s="1"/>
  <c r="BY110" i="11" s="1"/>
  <c r="CE110" i="11" s="1"/>
  <c r="CK110" i="11" s="1"/>
  <c r="CQ110" i="11" s="1"/>
  <c r="CW110" i="11" s="1"/>
  <c r="DC110" i="11" s="1"/>
  <c r="DI110" i="11" s="1"/>
  <c r="D38" i="11"/>
  <c r="AG47" i="11"/>
  <c r="U49" i="11"/>
  <c r="U47" i="11" s="1"/>
  <c r="K13" i="11"/>
  <c r="K14" i="11"/>
  <c r="K17" i="11"/>
  <c r="O17" i="11" s="1"/>
  <c r="BH18" i="11"/>
  <c r="BN18" i="11" s="1"/>
  <c r="BT18" i="11" s="1"/>
  <c r="BZ18" i="11" s="1"/>
  <c r="CF18" i="11" s="1"/>
  <c r="CL18" i="11" s="1"/>
  <c r="CR18" i="11" s="1"/>
  <c r="CX18" i="11" s="1"/>
  <c r="DD18" i="11" s="1"/>
  <c r="DJ18" i="11" s="1"/>
  <c r="BG19" i="11"/>
  <c r="BM19" i="11" s="1"/>
  <c r="BS19" i="11" s="1"/>
  <c r="BY19" i="11" s="1"/>
  <c r="CE19" i="11" s="1"/>
  <c r="CK19" i="11" s="1"/>
  <c r="CQ19" i="11" s="1"/>
  <c r="CW19" i="11" s="1"/>
  <c r="DC19" i="11" s="1"/>
  <c r="DI19" i="11" s="1"/>
  <c r="BG20" i="11"/>
  <c r="BM20" i="11" s="1"/>
  <c r="BS20" i="11" s="1"/>
  <c r="BY20" i="11" s="1"/>
  <c r="CE20" i="11" s="1"/>
  <c r="CK20" i="11" s="1"/>
  <c r="CQ20" i="11" s="1"/>
  <c r="CW20" i="11" s="1"/>
  <c r="DC20" i="11" s="1"/>
  <c r="DI20" i="11" s="1"/>
  <c r="BG21" i="11"/>
  <c r="BM21" i="11" s="1"/>
  <c r="BS21" i="11" s="1"/>
  <c r="BY21" i="11" s="1"/>
  <c r="CE21" i="11" s="1"/>
  <c r="CK21" i="11" s="1"/>
  <c r="CQ21" i="11" s="1"/>
  <c r="CW21" i="11" s="1"/>
  <c r="DC21" i="11" s="1"/>
  <c r="DI21" i="11" s="1"/>
  <c r="BG35" i="11"/>
  <c r="BM35" i="11" s="1"/>
  <c r="BS35" i="11" s="1"/>
  <c r="BY35" i="11" s="1"/>
  <c r="CE35" i="11" s="1"/>
  <c r="CK35" i="11" s="1"/>
  <c r="CQ35" i="11" s="1"/>
  <c r="CW35" i="11" s="1"/>
  <c r="DC35" i="11" s="1"/>
  <c r="DI35" i="11" s="1"/>
  <c r="K44" i="11"/>
  <c r="AZ49" i="11"/>
  <c r="DT49" i="11" s="1"/>
  <c r="K51" i="11"/>
  <c r="BI51" i="11" s="1"/>
  <c r="K53" i="11"/>
  <c r="BG54" i="11"/>
  <c r="BH55" i="11"/>
  <c r="BN55" i="11" s="1"/>
  <c r="BG56" i="11"/>
  <c r="BM56" i="11" s="1"/>
  <c r="BS56" i="11" s="1"/>
  <c r="BY56" i="11" s="1"/>
  <c r="CE56" i="11" s="1"/>
  <c r="CK56" i="11" s="1"/>
  <c r="CQ56" i="11" s="1"/>
  <c r="CW56" i="11" s="1"/>
  <c r="DC56" i="11" s="1"/>
  <c r="DI56" i="11" s="1"/>
  <c r="K59" i="11"/>
  <c r="BI59" i="11" s="1"/>
  <c r="BG60" i="11"/>
  <c r="L63" i="11"/>
  <c r="BJ63" i="11" s="1"/>
  <c r="L66" i="11"/>
  <c r="BJ66" i="11" s="1"/>
  <c r="BG67" i="11"/>
  <c r="BG68" i="11"/>
  <c r="BG69" i="11"/>
  <c r="BG70" i="11"/>
  <c r="BG71" i="11"/>
  <c r="BG72" i="11"/>
  <c r="BG73" i="11"/>
  <c r="L92" i="11"/>
  <c r="P92" i="11" s="1"/>
  <c r="K93" i="11"/>
  <c r="K100" i="11"/>
  <c r="BH103" i="11"/>
  <c r="BN103" i="11" s="1"/>
  <c r="BT103" i="11" s="1"/>
  <c r="BZ103" i="11" s="1"/>
  <c r="CF103" i="11" s="1"/>
  <c r="CL103" i="11" s="1"/>
  <c r="CR103" i="11" s="1"/>
  <c r="CX103" i="11" s="1"/>
  <c r="DD103" i="11" s="1"/>
  <c r="DJ103" i="11" s="1"/>
  <c r="BH109" i="11"/>
  <c r="BN109" i="11" s="1"/>
  <c r="BT109" i="11" s="1"/>
  <c r="BZ109" i="11" s="1"/>
  <c r="CF109" i="11" s="1"/>
  <c r="CL109" i="11" s="1"/>
  <c r="CR109" i="11" s="1"/>
  <c r="CX109" i="11" s="1"/>
  <c r="DD109" i="11" s="1"/>
  <c r="DJ109" i="11" s="1"/>
  <c r="BG112" i="11"/>
  <c r="BM112" i="11" s="1"/>
  <c r="BS112" i="11" s="1"/>
  <c r="BY112" i="11" s="1"/>
  <c r="CE112" i="11" s="1"/>
  <c r="CK112" i="11" s="1"/>
  <c r="CQ112" i="11" s="1"/>
  <c r="CW112" i="11" s="1"/>
  <c r="DC112" i="11" s="1"/>
  <c r="DI112" i="11" s="1"/>
  <c r="BG24" i="11"/>
  <c r="BM24" i="11" s="1"/>
  <c r="BS24" i="11" s="1"/>
  <c r="BY24" i="11" s="1"/>
  <c r="CE24" i="11" s="1"/>
  <c r="CK24" i="11" s="1"/>
  <c r="CQ24" i="11" s="1"/>
  <c r="CW24" i="11" s="1"/>
  <c r="DC24" i="11" s="1"/>
  <c r="DI24" i="11" s="1"/>
  <c r="K26" i="11"/>
  <c r="BH28" i="11"/>
  <c r="BN28" i="11" s="1"/>
  <c r="BG29" i="11"/>
  <c r="BM29" i="11" s="1"/>
  <c r="BS29" i="11" s="1"/>
  <c r="BY29" i="11" s="1"/>
  <c r="CE29" i="11" s="1"/>
  <c r="CK29" i="11" s="1"/>
  <c r="CQ29" i="11" s="1"/>
  <c r="CW29" i="11" s="1"/>
  <c r="DC29" i="11" s="1"/>
  <c r="DI29" i="11" s="1"/>
  <c r="K32" i="11"/>
  <c r="K33" i="11"/>
  <c r="BH35" i="11"/>
  <c r="BN35" i="11" s="1"/>
  <c r="BT35" i="11" s="1"/>
  <c r="BZ35" i="11" s="1"/>
  <c r="CF35" i="11" s="1"/>
  <c r="CL35" i="11" s="1"/>
  <c r="CR35" i="11" s="1"/>
  <c r="CX35" i="11" s="1"/>
  <c r="DD35" i="11" s="1"/>
  <c r="DJ35" i="11" s="1"/>
  <c r="R38" i="11"/>
  <c r="AX38" i="11"/>
  <c r="BH39" i="11"/>
  <c r="CJ38" i="11"/>
  <c r="AH38" i="11"/>
  <c r="BL38" i="11"/>
  <c r="DH38" i="11"/>
  <c r="BH42" i="11"/>
  <c r="BN42" i="11" s="1"/>
  <c r="BT42" i="11" s="1"/>
  <c r="BZ42" i="11" s="1"/>
  <c r="CF42" i="11" s="1"/>
  <c r="CL42" i="11" s="1"/>
  <c r="CR42" i="11" s="1"/>
  <c r="CX42" i="11" s="1"/>
  <c r="DD42" i="11" s="1"/>
  <c r="DJ42" i="11" s="1"/>
  <c r="BG43" i="11"/>
  <c r="BM43" i="11" s="1"/>
  <c r="BS43" i="11" s="1"/>
  <c r="BY43" i="11" s="1"/>
  <c r="CE43" i="11" s="1"/>
  <c r="CK43" i="11" s="1"/>
  <c r="CQ43" i="11" s="1"/>
  <c r="CW43" i="11" s="1"/>
  <c r="DC43" i="11" s="1"/>
  <c r="DI43" i="11" s="1"/>
  <c r="BH46" i="11"/>
  <c r="D49" i="11"/>
  <c r="I49" i="11"/>
  <c r="I47" i="11" s="1"/>
  <c r="Y49" i="11"/>
  <c r="Y47" i="11" s="1"/>
  <c r="AO49" i="11"/>
  <c r="AO47" i="11" s="1"/>
  <c r="BK49" i="11"/>
  <c r="BK47" i="11" s="1"/>
  <c r="BQ49" i="11"/>
  <c r="BQ47" i="11" s="1"/>
  <c r="CC49" i="11"/>
  <c r="CC47" i="11" s="1"/>
  <c r="CI49" i="11"/>
  <c r="CI47" i="11" s="1"/>
  <c r="CO49" i="11"/>
  <c r="CO47" i="11" s="1"/>
  <c r="DA49" i="11"/>
  <c r="DA47" i="11" s="1"/>
  <c r="DG49" i="11"/>
  <c r="DG47" i="11" s="1"/>
  <c r="DM49" i="11"/>
  <c r="DM47" i="11" s="1"/>
  <c r="J49" i="11"/>
  <c r="BH51" i="11"/>
  <c r="L52" i="11"/>
  <c r="BJ52" i="11" s="1"/>
  <c r="BF49" i="11"/>
  <c r="L57" i="11"/>
  <c r="BJ57" i="11" s="1"/>
  <c r="L60" i="11"/>
  <c r="BJ60" i="11" s="1"/>
  <c r="BG61" i="11"/>
  <c r="BM61" i="11" s="1"/>
  <c r="BS61" i="11" s="1"/>
  <c r="BY61" i="11" s="1"/>
  <c r="CE61" i="11" s="1"/>
  <c r="CK61" i="11" s="1"/>
  <c r="CQ61" i="11" s="1"/>
  <c r="CW61" i="11" s="1"/>
  <c r="DC61" i="11" s="1"/>
  <c r="DI61" i="11" s="1"/>
  <c r="K63" i="11"/>
  <c r="BI63" i="11" s="1"/>
  <c r="L64" i="11"/>
  <c r="BJ64" i="11" s="1"/>
  <c r="C78" i="11"/>
  <c r="V78" i="11"/>
  <c r="BH82" i="11"/>
  <c r="CJ81" i="11"/>
  <c r="BG83" i="11"/>
  <c r="BM83" i="11" s="1"/>
  <c r="BS83" i="11" s="1"/>
  <c r="BY83" i="11" s="1"/>
  <c r="CE83" i="11" s="1"/>
  <c r="CK83" i="11" s="1"/>
  <c r="CQ83" i="11" s="1"/>
  <c r="CW83" i="11" s="1"/>
  <c r="DC83" i="11" s="1"/>
  <c r="DI83" i="11" s="1"/>
  <c r="L85" i="11"/>
  <c r="BG92" i="11"/>
  <c r="L95" i="11"/>
  <c r="BH96" i="11"/>
  <c r="BN96" i="11" s="1"/>
  <c r="BT96" i="11" s="1"/>
  <c r="BZ96" i="11" s="1"/>
  <c r="CF96" i="11" s="1"/>
  <c r="CL96" i="11" s="1"/>
  <c r="CR96" i="11" s="1"/>
  <c r="CX96" i="11" s="1"/>
  <c r="DD96" i="11" s="1"/>
  <c r="DJ96" i="11" s="1"/>
  <c r="BG97" i="11"/>
  <c r="BM97" i="11" s="1"/>
  <c r="BS97" i="11" s="1"/>
  <c r="BY97" i="11" s="1"/>
  <c r="CE97" i="11" s="1"/>
  <c r="CK97" i="11" s="1"/>
  <c r="CQ97" i="11" s="1"/>
  <c r="CW97" i="11" s="1"/>
  <c r="DC97" i="11" s="1"/>
  <c r="DI97" i="11" s="1"/>
  <c r="BH100" i="11"/>
  <c r="BN100" i="11" s="1"/>
  <c r="BT100" i="11" s="1"/>
  <c r="BZ100" i="11" s="1"/>
  <c r="CF100" i="11" s="1"/>
  <c r="CL100" i="11" s="1"/>
  <c r="CR100" i="11" s="1"/>
  <c r="CX100" i="11" s="1"/>
  <c r="DD100" i="11" s="1"/>
  <c r="DJ100" i="11" s="1"/>
  <c r="BH108" i="11"/>
  <c r="BN108" i="11" s="1"/>
  <c r="BT108" i="11" s="1"/>
  <c r="BZ108" i="11" s="1"/>
  <c r="CF108" i="11" s="1"/>
  <c r="CL108" i="11" s="1"/>
  <c r="CR108" i="11" s="1"/>
  <c r="CX108" i="11" s="1"/>
  <c r="DD108" i="11" s="1"/>
  <c r="DJ108" i="11" s="1"/>
  <c r="L110" i="11"/>
  <c r="BJ110" i="11" s="1"/>
  <c r="K111" i="11"/>
  <c r="BI111" i="11" s="1"/>
  <c r="C81" i="11"/>
  <c r="BG13" i="11"/>
  <c r="BM13" i="11" s="1"/>
  <c r="BS13" i="11" s="1"/>
  <c r="BY13" i="11" s="1"/>
  <c r="CE13" i="11" s="1"/>
  <c r="CK13" i="11" s="1"/>
  <c r="CQ13" i="11" s="1"/>
  <c r="CW13" i="11" s="1"/>
  <c r="DC13" i="11" s="1"/>
  <c r="DI13" i="11" s="1"/>
  <c r="BG14" i="11"/>
  <c r="BM14" i="11" s="1"/>
  <c r="BS14" i="11" s="1"/>
  <c r="BY14" i="11" s="1"/>
  <c r="CE14" i="11" s="1"/>
  <c r="CK14" i="11" s="1"/>
  <c r="CQ14" i="11" s="1"/>
  <c r="CW14" i="11" s="1"/>
  <c r="DC14" i="11" s="1"/>
  <c r="DI14" i="11" s="1"/>
  <c r="BG17" i="11"/>
  <c r="BM17" i="11" s="1"/>
  <c r="BS17" i="11" s="1"/>
  <c r="BY17" i="11" s="1"/>
  <c r="CE17" i="11" s="1"/>
  <c r="CK17" i="11" s="1"/>
  <c r="CQ17" i="11" s="1"/>
  <c r="CW17" i="11" s="1"/>
  <c r="DC17" i="11" s="1"/>
  <c r="DI17" i="11" s="1"/>
  <c r="L18" i="11"/>
  <c r="BJ18" i="11" s="1"/>
  <c r="K19" i="11"/>
  <c r="F20" i="11"/>
  <c r="DV20" i="11" s="1"/>
  <c r="BH20" i="11"/>
  <c r="BN20" i="11" s="1"/>
  <c r="BT20" i="11" s="1"/>
  <c r="BZ20" i="11" s="1"/>
  <c r="CF20" i="11" s="1"/>
  <c r="CL20" i="11" s="1"/>
  <c r="CR20" i="11" s="1"/>
  <c r="CX20" i="11" s="1"/>
  <c r="DD20" i="11" s="1"/>
  <c r="DJ20" i="11" s="1"/>
  <c r="K24" i="11"/>
  <c r="BI24" i="11" s="1"/>
  <c r="E25" i="11"/>
  <c r="DU25" i="11" s="1"/>
  <c r="BG25" i="11"/>
  <c r="BM25" i="11" s="1"/>
  <c r="BS25" i="11" s="1"/>
  <c r="BY25" i="11" s="1"/>
  <c r="CE25" i="11" s="1"/>
  <c r="CK25" i="11" s="1"/>
  <c r="CQ25" i="11" s="1"/>
  <c r="CW25" i="11" s="1"/>
  <c r="DC25" i="11" s="1"/>
  <c r="DI25" i="11" s="1"/>
  <c r="BG28" i="11"/>
  <c r="L29" i="11"/>
  <c r="P29" i="11" s="1"/>
  <c r="DR27" i="11"/>
  <c r="L32" i="11"/>
  <c r="BJ32" i="11" s="1"/>
  <c r="L33" i="11"/>
  <c r="F36" i="11"/>
  <c r="DV36" i="11" s="1"/>
  <c r="BH36" i="11"/>
  <c r="BN36" i="11" s="1"/>
  <c r="BT36" i="11" s="1"/>
  <c r="BZ36" i="11" s="1"/>
  <c r="CF36" i="11" s="1"/>
  <c r="CL36" i="11" s="1"/>
  <c r="CR36" i="11" s="1"/>
  <c r="CX36" i="11" s="1"/>
  <c r="DD36" i="11" s="1"/>
  <c r="DJ36" i="11" s="1"/>
  <c r="F40" i="11"/>
  <c r="BB40" i="11" s="1"/>
  <c r="BH40" i="11"/>
  <c r="BN40" i="11" s="1"/>
  <c r="BT40" i="11" s="1"/>
  <c r="BZ40" i="11" s="1"/>
  <c r="CF40" i="11" s="1"/>
  <c r="CL40" i="11" s="1"/>
  <c r="CR40" i="11" s="1"/>
  <c r="CX40" i="11" s="1"/>
  <c r="DD40" i="11" s="1"/>
  <c r="DJ40" i="11" s="1"/>
  <c r="BG41" i="11"/>
  <c r="E42" i="11"/>
  <c r="DU42" i="11" s="1"/>
  <c r="BG42" i="11"/>
  <c r="BM42" i="11" s="1"/>
  <c r="BS42" i="11" s="1"/>
  <c r="BY42" i="11" s="1"/>
  <c r="CE42" i="11" s="1"/>
  <c r="CK42" i="11" s="1"/>
  <c r="CQ42" i="11" s="1"/>
  <c r="CW42" i="11" s="1"/>
  <c r="DC42" i="11" s="1"/>
  <c r="DI42" i="11" s="1"/>
  <c r="L43" i="11"/>
  <c r="L46" i="11"/>
  <c r="BJ46" i="11" s="1"/>
  <c r="DO47" i="11"/>
  <c r="BG50" i="11"/>
  <c r="BC49" i="11"/>
  <c r="BG59" i="11"/>
  <c r="F60" i="11"/>
  <c r="DV60" i="11" s="1"/>
  <c r="BH60" i="11"/>
  <c r="F61" i="11"/>
  <c r="DV61" i="11" s="1"/>
  <c r="BH61" i="11"/>
  <c r="BN61" i="11" s="1"/>
  <c r="BT61" i="11" s="1"/>
  <c r="BZ61" i="11" s="1"/>
  <c r="CF61" i="11" s="1"/>
  <c r="CL61" i="11" s="1"/>
  <c r="CR61" i="11" s="1"/>
  <c r="CX61" i="11" s="1"/>
  <c r="DD61" i="11" s="1"/>
  <c r="DJ61" i="11" s="1"/>
  <c r="K65" i="11"/>
  <c r="BI65" i="11" s="1"/>
  <c r="E65" i="11"/>
  <c r="BA65" i="11" s="1"/>
  <c r="L107" i="11"/>
  <c r="BJ107" i="11" s="1"/>
  <c r="F107" i="11"/>
  <c r="DV107" i="11" s="1"/>
  <c r="L11" i="11"/>
  <c r="E22" i="11"/>
  <c r="DU22" i="11" s="1"/>
  <c r="BG22" i="11"/>
  <c r="BM22" i="11" s="1"/>
  <c r="BS22" i="11" s="1"/>
  <c r="BY22" i="11" s="1"/>
  <c r="CE22" i="11" s="1"/>
  <c r="CK22" i="11" s="1"/>
  <c r="CQ22" i="11" s="1"/>
  <c r="CW22" i="11" s="1"/>
  <c r="DC22" i="11" s="1"/>
  <c r="DI22" i="11" s="1"/>
  <c r="L23" i="11"/>
  <c r="BJ23" i="11" s="1"/>
  <c r="BG26" i="11"/>
  <c r="BM26" i="11" s="1"/>
  <c r="BS26" i="11" s="1"/>
  <c r="BY26" i="11" s="1"/>
  <c r="CE26" i="11" s="1"/>
  <c r="CK26" i="11" s="1"/>
  <c r="CQ26" i="11" s="1"/>
  <c r="CW26" i="11" s="1"/>
  <c r="DC26" i="11" s="1"/>
  <c r="DI26" i="11" s="1"/>
  <c r="Z27" i="11"/>
  <c r="DH27" i="11"/>
  <c r="L30" i="11"/>
  <c r="BJ30" i="11" s="1"/>
  <c r="F31" i="11"/>
  <c r="DV31" i="11" s="1"/>
  <c r="BH31" i="11"/>
  <c r="BN31" i="11" s="1"/>
  <c r="BT31" i="11" s="1"/>
  <c r="BZ31" i="11" s="1"/>
  <c r="CF31" i="11" s="1"/>
  <c r="CL31" i="11" s="1"/>
  <c r="CR31" i="11" s="1"/>
  <c r="CX31" i="11" s="1"/>
  <c r="DD31" i="11" s="1"/>
  <c r="DJ31" i="11" s="1"/>
  <c r="BG34" i="11"/>
  <c r="BM34" i="11" s="1"/>
  <c r="BS34" i="11" s="1"/>
  <c r="BY34" i="11" s="1"/>
  <c r="CE34" i="11" s="1"/>
  <c r="CK34" i="11" s="1"/>
  <c r="CQ34" i="11" s="1"/>
  <c r="CW34" i="11" s="1"/>
  <c r="DC34" i="11" s="1"/>
  <c r="DI34" i="11" s="1"/>
  <c r="L35" i="11"/>
  <c r="BJ35" i="11" s="1"/>
  <c r="L39" i="11"/>
  <c r="H38" i="11"/>
  <c r="N38" i="11"/>
  <c r="V38" i="11"/>
  <c r="AD38" i="11"/>
  <c r="AL38" i="11"/>
  <c r="AT38" i="11"/>
  <c r="DT39" i="11"/>
  <c r="AZ38" i="11"/>
  <c r="DT38" i="11" s="1"/>
  <c r="BF38" i="11"/>
  <c r="BR38" i="11"/>
  <c r="CD38" i="11"/>
  <c r="CP38" i="11"/>
  <c r="DB38" i="11"/>
  <c r="DN38" i="11"/>
  <c r="DR38" i="11"/>
  <c r="L44" i="11"/>
  <c r="F45" i="11"/>
  <c r="DV45" i="11" s="1"/>
  <c r="BH45" i="11"/>
  <c r="BN45" i="11" s="1"/>
  <c r="BT45" i="11" s="1"/>
  <c r="BZ45" i="11" s="1"/>
  <c r="CF45" i="11" s="1"/>
  <c r="CL45" i="11" s="1"/>
  <c r="CR45" i="11" s="1"/>
  <c r="CX45" i="11" s="1"/>
  <c r="DD45" i="11" s="1"/>
  <c r="DJ45" i="11" s="1"/>
  <c r="L48" i="11"/>
  <c r="BJ48" i="11" s="1"/>
  <c r="M49" i="11"/>
  <c r="M47" i="11" s="1"/>
  <c r="AC49" i="11"/>
  <c r="AC47" i="11" s="1"/>
  <c r="AS49" i="11"/>
  <c r="AS47" i="11" s="1"/>
  <c r="F53" i="11"/>
  <c r="DV53" i="11" s="1"/>
  <c r="BH53" i="11"/>
  <c r="BN53" i="11" s="1"/>
  <c r="BT53" i="11" s="1"/>
  <c r="BZ53" i="11" s="1"/>
  <c r="CF53" i="11" s="1"/>
  <c r="CL53" i="11" s="1"/>
  <c r="CR53" i="11" s="1"/>
  <c r="CX53" i="11" s="1"/>
  <c r="DD53" i="11" s="1"/>
  <c r="DJ53" i="11" s="1"/>
  <c r="L54" i="11"/>
  <c r="BJ54" i="11" s="1"/>
  <c r="BG55" i="11"/>
  <c r="BM55" i="11" s="1"/>
  <c r="L56" i="11"/>
  <c r="P56" i="11" s="1"/>
  <c r="BG63" i="11"/>
  <c r="L82" i="11"/>
  <c r="P82" i="11" s="1"/>
  <c r="K83" i="11"/>
  <c r="I84" i="11"/>
  <c r="Q84" i="11"/>
  <c r="Y84" i="11"/>
  <c r="AG84" i="11"/>
  <c r="AO84" i="11"/>
  <c r="AW84" i="11"/>
  <c r="BG85" i="11"/>
  <c r="BM85" i="11" s="1"/>
  <c r="BC84" i="11"/>
  <c r="BK84" i="11"/>
  <c r="BW84" i="11"/>
  <c r="CI84" i="11"/>
  <c r="CU84" i="11"/>
  <c r="DG84" i="11"/>
  <c r="DO84" i="11"/>
  <c r="BG95" i="11"/>
  <c r="BM95" i="11" s="1"/>
  <c r="BS95" i="11" s="1"/>
  <c r="BY95" i="11" s="1"/>
  <c r="CE95" i="11" s="1"/>
  <c r="CK95" i="11" s="1"/>
  <c r="CQ95" i="11" s="1"/>
  <c r="CW95" i="11" s="1"/>
  <c r="DC95" i="11" s="1"/>
  <c r="DI95" i="11" s="1"/>
  <c r="K96" i="11"/>
  <c r="J101" i="11"/>
  <c r="R101" i="11"/>
  <c r="Z101" i="11"/>
  <c r="AH101" i="11"/>
  <c r="AP101" i="11"/>
  <c r="AX101" i="11"/>
  <c r="BL101" i="11"/>
  <c r="BX101" i="11"/>
  <c r="CJ101" i="11"/>
  <c r="CV101" i="11"/>
  <c r="DH101" i="11"/>
  <c r="DP101" i="11"/>
  <c r="D47" i="11"/>
  <c r="D37" i="11" s="1"/>
  <c r="L104" i="11"/>
  <c r="BJ104" i="11" s="1"/>
  <c r="F104" i="11"/>
  <c r="DV104" i="11" s="1"/>
  <c r="L112" i="11"/>
  <c r="BJ112" i="11" s="1"/>
  <c r="F112" i="11"/>
  <c r="DV112" i="11" s="1"/>
  <c r="K34" i="11"/>
  <c r="E34" i="11"/>
  <c r="DU34" i="11" s="1"/>
  <c r="G47" i="11"/>
  <c r="K85" i="11"/>
  <c r="BI85" i="11" s="1"/>
  <c r="E85" i="11"/>
  <c r="BA85" i="11" s="1"/>
  <c r="G84" i="11"/>
  <c r="DS85" i="11"/>
  <c r="AY84" i="11"/>
  <c r="DS84" i="11" s="1"/>
  <c r="K95" i="11"/>
  <c r="E95" i="11"/>
  <c r="DU95" i="11" s="1"/>
  <c r="L102" i="11"/>
  <c r="BJ102" i="11" s="1"/>
  <c r="H101" i="11"/>
  <c r="F102" i="11"/>
  <c r="BB102" i="11" s="1"/>
  <c r="N101" i="11"/>
  <c r="V101" i="11"/>
  <c r="AD101" i="11"/>
  <c r="AL101" i="11"/>
  <c r="AT101" i="11"/>
  <c r="DT102" i="11"/>
  <c r="AZ101" i="11"/>
  <c r="DT101" i="11" s="1"/>
  <c r="BF101" i="11"/>
  <c r="BR101" i="11"/>
  <c r="CD101" i="11"/>
  <c r="CP101" i="11"/>
  <c r="DB101" i="11"/>
  <c r="DN101" i="11"/>
  <c r="DR101" i="11"/>
  <c r="L97" i="11"/>
  <c r="BJ97" i="11" s="1"/>
  <c r="L100" i="11"/>
  <c r="P100" i="11" s="1"/>
  <c r="BH102" i="11"/>
  <c r="BN102" i="11" s="1"/>
  <c r="BT102" i="11" s="1"/>
  <c r="BZ102" i="11" s="1"/>
  <c r="CF102" i="11" s="1"/>
  <c r="CL102" i="11" s="1"/>
  <c r="CR102" i="11" s="1"/>
  <c r="CX102" i="11" s="1"/>
  <c r="DD102" i="11" s="1"/>
  <c r="DJ102" i="11" s="1"/>
  <c r="L103" i="11"/>
  <c r="BJ103" i="11" s="1"/>
  <c r="BH104" i="11"/>
  <c r="BN104" i="11" s="1"/>
  <c r="BT104" i="11" s="1"/>
  <c r="BZ104" i="11" s="1"/>
  <c r="CF104" i="11" s="1"/>
  <c r="CL104" i="11" s="1"/>
  <c r="CR104" i="11" s="1"/>
  <c r="CX104" i="11" s="1"/>
  <c r="DD104" i="11" s="1"/>
  <c r="DJ104" i="11" s="1"/>
  <c r="BH107" i="11"/>
  <c r="BN107" i="11" s="1"/>
  <c r="BT107" i="11" s="1"/>
  <c r="BZ107" i="11" s="1"/>
  <c r="CF107" i="11" s="1"/>
  <c r="CL107" i="11" s="1"/>
  <c r="CR107" i="11" s="1"/>
  <c r="CX107" i="11" s="1"/>
  <c r="DD107" i="11" s="1"/>
  <c r="DJ107" i="11" s="1"/>
  <c r="L108" i="11"/>
  <c r="BJ108" i="11" s="1"/>
  <c r="L111" i="11"/>
  <c r="BJ111" i="11" s="1"/>
  <c r="BH112" i="11"/>
  <c r="BN112" i="11" s="1"/>
  <c r="BT112" i="11" s="1"/>
  <c r="BZ112" i="11" s="1"/>
  <c r="CF112" i="11" s="1"/>
  <c r="CL112" i="11" s="1"/>
  <c r="CR112" i="11" s="1"/>
  <c r="CX112" i="11" s="1"/>
  <c r="DD112" i="11" s="1"/>
  <c r="DJ112" i="11" s="1"/>
  <c r="BG11" i="11"/>
  <c r="F13" i="11"/>
  <c r="DV13" i="11" s="1"/>
  <c r="BH13" i="11"/>
  <c r="BN13" i="11" s="1"/>
  <c r="BT13" i="11" s="1"/>
  <c r="BZ13" i="11" s="1"/>
  <c r="CF13" i="11" s="1"/>
  <c r="CL13" i="11" s="1"/>
  <c r="CR13" i="11" s="1"/>
  <c r="CX13" i="11" s="1"/>
  <c r="DD13" i="11" s="1"/>
  <c r="DJ13" i="11" s="1"/>
  <c r="BH14" i="11"/>
  <c r="BN14" i="11" s="1"/>
  <c r="BT14" i="11" s="1"/>
  <c r="BZ14" i="11" s="1"/>
  <c r="CF14" i="11" s="1"/>
  <c r="CL14" i="11" s="1"/>
  <c r="CR14" i="11" s="1"/>
  <c r="CX14" i="11" s="1"/>
  <c r="DD14" i="11" s="1"/>
  <c r="DJ14" i="11" s="1"/>
  <c r="BH17" i="11"/>
  <c r="BN17" i="11" s="1"/>
  <c r="BT17" i="11" s="1"/>
  <c r="BZ17" i="11" s="1"/>
  <c r="CF17" i="11" s="1"/>
  <c r="CL17" i="11" s="1"/>
  <c r="CR17" i="11" s="1"/>
  <c r="CX17" i="11" s="1"/>
  <c r="DD17" i="11" s="1"/>
  <c r="DJ17" i="11" s="1"/>
  <c r="BG18" i="11"/>
  <c r="BM18" i="11" s="1"/>
  <c r="BS18" i="11" s="1"/>
  <c r="BY18" i="11" s="1"/>
  <c r="CE18" i="11" s="1"/>
  <c r="CK18" i="11" s="1"/>
  <c r="CQ18" i="11" s="1"/>
  <c r="CW18" i="11" s="1"/>
  <c r="DC18" i="11" s="1"/>
  <c r="DI18" i="11" s="1"/>
  <c r="L19" i="11"/>
  <c r="K20" i="11"/>
  <c r="BI20" i="11" s="1"/>
  <c r="F21" i="11"/>
  <c r="DV21" i="11" s="1"/>
  <c r="BH21" i="11"/>
  <c r="BN21" i="11" s="1"/>
  <c r="BT21" i="11" s="1"/>
  <c r="BZ21" i="11" s="1"/>
  <c r="CF21" i="11" s="1"/>
  <c r="CL21" i="11" s="1"/>
  <c r="CR21" i="11" s="1"/>
  <c r="CX21" i="11" s="1"/>
  <c r="DD21" i="11" s="1"/>
  <c r="DJ21" i="11" s="1"/>
  <c r="L22" i="11"/>
  <c r="K23" i="11"/>
  <c r="BI23" i="11" s="1"/>
  <c r="F24" i="11"/>
  <c r="DV24" i="11" s="1"/>
  <c r="BH24" i="11"/>
  <c r="BN24" i="11" s="1"/>
  <c r="BT24" i="11" s="1"/>
  <c r="BZ24" i="11" s="1"/>
  <c r="CF24" i="11" s="1"/>
  <c r="CL24" i="11" s="1"/>
  <c r="CR24" i="11" s="1"/>
  <c r="CX24" i="11" s="1"/>
  <c r="DD24" i="11" s="1"/>
  <c r="DJ24" i="11" s="1"/>
  <c r="L25" i="11"/>
  <c r="F26" i="11"/>
  <c r="DV26" i="11" s="1"/>
  <c r="BH26" i="11"/>
  <c r="BN26" i="11" s="1"/>
  <c r="BT26" i="11" s="1"/>
  <c r="BZ26" i="11" s="1"/>
  <c r="CF26" i="11" s="1"/>
  <c r="CL26" i="11" s="1"/>
  <c r="CR26" i="11" s="1"/>
  <c r="CX26" i="11" s="1"/>
  <c r="DD26" i="11" s="1"/>
  <c r="DJ26" i="11" s="1"/>
  <c r="L28" i="11"/>
  <c r="BJ28" i="11" s="1"/>
  <c r="K29" i="11"/>
  <c r="E30" i="11"/>
  <c r="DU30" i="11" s="1"/>
  <c r="BG30" i="11"/>
  <c r="BM30" i="11" s="1"/>
  <c r="BS30" i="11" s="1"/>
  <c r="BY30" i="11" s="1"/>
  <c r="CE30" i="11" s="1"/>
  <c r="CK30" i="11" s="1"/>
  <c r="CQ30" i="11" s="1"/>
  <c r="CW30" i="11" s="1"/>
  <c r="DC30" i="11" s="1"/>
  <c r="DI30" i="11" s="1"/>
  <c r="K31" i="11"/>
  <c r="BI31" i="11" s="1"/>
  <c r="E32" i="11"/>
  <c r="DU32" i="11" s="1"/>
  <c r="BG32" i="11"/>
  <c r="BM32" i="11" s="1"/>
  <c r="BS32" i="11" s="1"/>
  <c r="BY32" i="11" s="1"/>
  <c r="CE32" i="11" s="1"/>
  <c r="CK32" i="11" s="1"/>
  <c r="CQ32" i="11" s="1"/>
  <c r="CW32" i="11" s="1"/>
  <c r="DC32" i="11" s="1"/>
  <c r="DI32" i="11" s="1"/>
  <c r="BG33" i="11"/>
  <c r="BM33" i="11" s="1"/>
  <c r="BS33" i="11" s="1"/>
  <c r="BY33" i="11" s="1"/>
  <c r="CE33" i="11" s="1"/>
  <c r="CK33" i="11" s="1"/>
  <c r="CQ33" i="11" s="1"/>
  <c r="CW33" i="11" s="1"/>
  <c r="DC33" i="11" s="1"/>
  <c r="DI33" i="11" s="1"/>
  <c r="L34" i="11"/>
  <c r="BJ34" i="11" s="1"/>
  <c r="K35" i="11"/>
  <c r="E36" i="11"/>
  <c r="DU36" i="11" s="1"/>
  <c r="BG36" i="11"/>
  <c r="BM36" i="11" s="1"/>
  <c r="BS36" i="11" s="1"/>
  <c r="BY36" i="11" s="1"/>
  <c r="CE36" i="11" s="1"/>
  <c r="CK36" i="11" s="1"/>
  <c r="CQ36" i="11" s="1"/>
  <c r="CW36" i="11" s="1"/>
  <c r="DC36" i="11" s="1"/>
  <c r="DI36" i="11" s="1"/>
  <c r="K39" i="11"/>
  <c r="BI39" i="11" s="1"/>
  <c r="M38" i="11"/>
  <c r="M37" i="11" s="1"/>
  <c r="U38" i="11"/>
  <c r="U37" i="11" s="1"/>
  <c r="AC38" i="11"/>
  <c r="AK38" i="11"/>
  <c r="AS38" i="11"/>
  <c r="AS37" i="11" s="1"/>
  <c r="BE38" i="11"/>
  <c r="BE37" i="11" s="1"/>
  <c r="BQ38" i="11"/>
  <c r="BQ37" i="11" s="1"/>
  <c r="CC38" i="11"/>
  <c r="CO38" i="11"/>
  <c r="CO37" i="11" s="1"/>
  <c r="DA38" i="11"/>
  <c r="DM38" i="11"/>
  <c r="DM37" i="11" s="1"/>
  <c r="DQ38" i="11"/>
  <c r="DQ37" i="11" s="1"/>
  <c r="E40" i="11"/>
  <c r="DU40" i="11" s="1"/>
  <c r="BG40" i="11"/>
  <c r="BM40" i="11" s="1"/>
  <c r="BS40" i="11" s="1"/>
  <c r="BY40" i="11" s="1"/>
  <c r="CE40" i="11" s="1"/>
  <c r="CK40" i="11" s="1"/>
  <c r="CQ40" i="11" s="1"/>
  <c r="CW40" i="11" s="1"/>
  <c r="DC40" i="11" s="1"/>
  <c r="DI40" i="11" s="1"/>
  <c r="L41" i="11"/>
  <c r="BJ41" i="11" s="1"/>
  <c r="L42" i="11"/>
  <c r="P42" i="11" s="1"/>
  <c r="K43" i="11"/>
  <c r="E44" i="11"/>
  <c r="DU44" i="11" s="1"/>
  <c r="BG44" i="11"/>
  <c r="BM44" i="11" s="1"/>
  <c r="BS44" i="11" s="1"/>
  <c r="BY44" i="11" s="1"/>
  <c r="CE44" i="11" s="1"/>
  <c r="CK44" i="11" s="1"/>
  <c r="CQ44" i="11" s="1"/>
  <c r="CW44" i="11" s="1"/>
  <c r="DC44" i="11" s="1"/>
  <c r="DI44" i="11" s="1"/>
  <c r="K45" i="11"/>
  <c r="O45" i="11" s="1"/>
  <c r="E46" i="11"/>
  <c r="DU46" i="11" s="1"/>
  <c r="BG46" i="11"/>
  <c r="E48" i="11"/>
  <c r="DU48" i="11" s="1"/>
  <c r="BG48" i="11"/>
  <c r="AY49" i="11"/>
  <c r="L50" i="11"/>
  <c r="BJ50" i="11" s="1"/>
  <c r="H49" i="11"/>
  <c r="L49" i="11" s="1"/>
  <c r="BJ49" i="11" s="1"/>
  <c r="N49" i="11"/>
  <c r="V49" i="11"/>
  <c r="V47" i="11" s="1"/>
  <c r="AD49" i="11"/>
  <c r="AL49" i="11"/>
  <c r="AL47" i="11" s="1"/>
  <c r="AT49" i="11"/>
  <c r="BG51" i="11"/>
  <c r="F52" i="11"/>
  <c r="DV52" i="11" s="1"/>
  <c r="BH52" i="11"/>
  <c r="BG57" i="11"/>
  <c r="F58" i="11"/>
  <c r="DV58" i="11" s="1"/>
  <c r="BH58" i="11"/>
  <c r="BN58" i="11" s="1"/>
  <c r="BT58" i="11" s="1"/>
  <c r="BZ58" i="11" s="1"/>
  <c r="CF58" i="11" s="1"/>
  <c r="CL58" i="11" s="1"/>
  <c r="CR58" i="11" s="1"/>
  <c r="CX58" i="11" s="1"/>
  <c r="DD58" i="11" s="1"/>
  <c r="DJ58" i="11" s="1"/>
  <c r="F62" i="11"/>
  <c r="DV62" i="11" s="1"/>
  <c r="BH62" i="11"/>
  <c r="BG64" i="11"/>
  <c r="K66" i="11"/>
  <c r="BI66" i="11" s="1"/>
  <c r="L67" i="11"/>
  <c r="BJ67" i="11" s="1"/>
  <c r="L68" i="11"/>
  <c r="BJ68" i="11" s="1"/>
  <c r="L69" i="11"/>
  <c r="BJ69" i="11" s="1"/>
  <c r="L70" i="11"/>
  <c r="BJ70" i="11" s="1"/>
  <c r="L71" i="11"/>
  <c r="BJ71" i="11" s="1"/>
  <c r="L72" i="11"/>
  <c r="BJ72" i="11" s="1"/>
  <c r="L73" i="11"/>
  <c r="BJ73" i="11" s="1"/>
  <c r="L79" i="11"/>
  <c r="K80" i="11"/>
  <c r="K78" i="11" s="1"/>
  <c r="D81" i="11"/>
  <c r="K92" i="11"/>
  <c r="O92" i="11" s="1"/>
  <c r="E93" i="11"/>
  <c r="DU93" i="11" s="1"/>
  <c r="BG93" i="11"/>
  <c r="BM93" i="11" s="1"/>
  <c r="BS93" i="11" s="1"/>
  <c r="BY93" i="11" s="1"/>
  <c r="CE93" i="11" s="1"/>
  <c r="CK93" i="11" s="1"/>
  <c r="CQ93" i="11" s="1"/>
  <c r="CW93" i="11" s="1"/>
  <c r="DC93" i="11" s="1"/>
  <c r="DI93" i="11" s="1"/>
  <c r="L98" i="11"/>
  <c r="F99" i="11"/>
  <c r="DV99" i="11" s="1"/>
  <c r="BH99" i="11"/>
  <c r="BN99" i="11" s="1"/>
  <c r="BT99" i="11" s="1"/>
  <c r="BZ99" i="11" s="1"/>
  <c r="CF99" i="11" s="1"/>
  <c r="CL99" i="11" s="1"/>
  <c r="CR99" i="11" s="1"/>
  <c r="CX99" i="11" s="1"/>
  <c r="DD99" i="11" s="1"/>
  <c r="DJ99" i="11" s="1"/>
  <c r="F105" i="11"/>
  <c r="DV105" i="11" s="1"/>
  <c r="BH105" i="11"/>
  <c r="BN105" i="11" s="1"/>
  <c r="BT105" i="11" s="1"/>
  <c r="BZ105" i="11" s="1"/>
  <c r="CF105" i="11" s="1"/>
  <c r="CL105" i="11" s="1"/>
  <c r="CR105" i="11" s="1"/>
  <c r="CX105" i="11" s="1"/>
  <c r="DD105" i="11" s="1"/>
  <c r="DJ105" i="11" s="1"/>
  <c r="L106" i="11"/>
  <c r="BJ106" i="11" s="1"/>
  <c r="L109" i="11"/>
  <c r="BJ109" i="11" s="1"/>
  <c r="F110" i="11"/>
  <c r="DV110" i="11" s="1"/>
  <c r="BH110" i="11"/>
  <c r="BN110" i="11" s="1"/>
  <c r="BT110" i="11" s="1"/>
  <c r="BZ110" i="11" s="1"/>
  <c r="CF110" i="11" s="1"/>
  <c r="CL110" i="11" s="1"/>
  <c r="CR110" i="11" s="1"/>
  <c r="CX110" i="11" s="1"/>
  <c r="DD110" i="11" s="1"/>
  <c r="DJ110" i="11" s="1"/>
  <c r="BL116" i="10"/>
  <c r="BC116" i="10"/>
  <c r="BF116" i="10"/>
  <c r="AW116" i="10"/>
  <c r="AQ116" i="10"/>
  <c r="AN116" i="10"/>
  <c r="AK116" i="10"/>
  <c r="AH116" i="10"/>
  <c r="AE116" i="10"/>
  <c r="AZ116" i="10"/>
  <c r="AB116" i="10"/>
  <c r="AT116" i="10"/>
  <c r="BL115" i="9"/>
  <c r="BF115" i="9"/>
  <c r="AQ115" i="9"/>
  <c r="AN115" i="9"/>
  <c r="AK115" i="9"/>
  <c r="AH115" i="9"/>
  <c r="AE115" i="9"/>
  <c r="AW115" i="9"/>
  <c r="AB115" i="9"/>
  <c r="AZ115" i="9"/>
  <c r="BC115" i="9"/>
  <c r="AT115" i="9"/>
  <c r="BL117" i="9"/>
  <c r="BF117" i="9"/>
  <c r="AQ117" i="9"/>
  <c r="AN117" i="9"/>
  <c r="AK117" i="9"/>
  <c r="AH117" i="9"/>
  <c r="AE117" i="9"/>
  <c r="AW117" i="9"/>
  <c r="AZ117" i="9"/>
  <c r="BC117" i="9"/>
  <c r="AB117" i="9"/>
  <c r="AO117" i="8"/>
  <c r="BA117" i="8"/>
  <c r="I38" i="11"/>
  <c r="Q38" i="11"/>
  <c r="Y38" i="11"/>
  <c r="Y37" i="11" s="1"/>
  <c r="AG38" i="11"/>
  <c r="AG37" i="11" s="1"/>
  <c r="AO38" i="11"/>
  <c r="AO37" i="11" s="1"/>
  <c r="AW38" i="11"/>
  <c r="AW37" i="11" s="1"/>
  <c r="BK38" i="11"/>
  <c r="BK37" i="11" s="1"/>
  <c r="BW38" i="11"/>
  <c r="BW37" i="11" s="1"/>
  <c r="CI38" i="11"/>
  <c r="CI37" i="11" s="1"/>
  <c r="CU38" i="11"/>
  <c r="CU37" i="11" s="1"/>
  <c r="DG38" i="11"/>
  <c r="DG37" i="11" s="1"/>
  <c r="DO38" i="11"/>
  <c r="DO37" i="11" s="1"/>
  <c r="C47" i="11"/>
  <c r="R49" i="11"/>
  <c r="R47" i="11" s="1"/>
  <c r="R37" i="11" s="1"/>
  <c r="Z49" i="11"/>
  <c r="AH49" i="11"/>
  <c r="AH47" i="11" s="1"/>
  <c r="AH37" i="11" s="1"/>
  <c r="AP49" i="11"/>
  <c r="AX49" i="11"/>
  <c r="AX47" i="11" s="1"/>
  <c r="AX37" i="11" s="1"/>
  <c r="BH50" i="11"/>
  <c r="BD49" i="11"/>
  <c r="BH49" i="11" s="1"/>
  <c r="BL49" i="11"/>
  <c r="BR49" i="11"/>
  <c r="BR47" i="11" s="1"/>
  <c r="BR37" i="11" s="1"/>
  <c r="BX49" i="11"/>
  <c r="CD49" i="11"/>
  <c r="CD47" i="11" s="1"/>
  <c r="CJ49" i="11"/>
  <c r="CP49" i="11"/>
  <c r="CV49" i="11"/>
  <c r="DB49" i="11"/>
  <c r="DB47" i="11" s="1"/>
  <c r="DH49" i="11"/>
  <c r="DN49" i="11"/>
  <c r="DN47" i="11" s="1"/>
  <c r="DN37" i="11" s="1"/>
  <c r="DR49" i="11"/>
  <c r="DR47" i="11" s="1"/>
  <c r="DR37" i="11" s="1"/>
  <c r="BD101" i="11"/>
  <c r="BL115" i="10"/>
  <c r="AW115" i="10"/>
  <c r="AQ115" i="10"/>
  <c r="AN115" i="10"/>
  <c r="AK115" i="10"/>
  <c r="AH115" i="10"/>
  <c r="AE115" i="10"/>
  <c r="AT115" i="10"/>
  <c r="AB115" i="10"/>
  <c r="AZ115" i="10"/>
  <c r="BC115" i="10"/>
  <c r="BF115" i="10"/>
  <c r="BL117" i="10"/>
  <c r="AW117" i="10"/>
  <c r="AQ117" i="10"/>
  <c r="AN117" i="10"/>
  <c r="AK117" i="10"/>
  <c r="AH117" i="10"/>
  <c r="AE117" i="10"/>
  <c r="AZ117" i="10"/>
  <c r="BC117" i="10"/>
  <c r="AB117" i="10"/>
  <c r="BF117" i="10"/>
  <c r="BL116" i="9"/>
  <c r="AZ116" i="9"/>
  <c r="BC116" i="9"/>
  <c r="BF116" i="9"/>
  <c r="AQ116" i="9"/>
  <c r="AN116" i="9"/>
  <c r="AK116" i="9"/>
  <c r="AH116" i="9"/>
  <c r="AE116" i="9"/>
  <c r="AB116" i="9"/>
  <c r="AW116" i="9"/>
  <c r="AT116" i="9"/>
  <c r="AT117" i="9"/>
  <c r="K50" i="11"/>
  <c r="BI50" i="11" s="1"/>
  <c r="L51" i="11"/>
  <c r="BJ51" i="11" s="1"/>
  <c r="BG52" i="11"/>
  <c r="E53" i="11"/>
  <c r="DU53" i="11" s="1"/>
  <c r="BG53" i="11"/>
  <c r="BM53" i="11" s="1"/>
  <c r="BS53" i="11" s="1"/>
  <c r="BY53" i="11" s="1"/>
  <c r="CE53" i="11" s="1"/>
  <c r="CK53" i="11" s="1"/>
  <c r="CQ53" i="11" s="1"/>
  <c r="CW53" i="11" s="1"/>
  <c r="DC53" i="11" s="1"/>
  <c r="DI53" i="11" s="1"/>
  <c r="K54" i="11"/>
  <c r="BI54" i="11" s="1"/>
  <c r="L55" i="11"/>
  <c r="P55" i="11" s="1"/>
  <c r="K56" i="11"/>
  <c r="F57" i="11"/>
  <c r="DV57" i="11" s="1"/>
  <c r="BH57" i="11"/>
  <c r="K58" i="11"/>
  <c r="O58" i="11" s="1"/>
  <c r="F59" i="11"/>
  <c r="DV59" i="11" s="1"/>
  <c r="BH59" i="11"/>
  <c r="K60" i="11"/>
  <c r="BI60" i="11" s="1"/>
  <c r="K61" i="11"/>
  <c r="O61" i="11" s="1"/>
  <c r="E62" i="11"/>
  <c r="DU62" i="11" s="1"/>
  <c r="BG62" i="11"/>
  <c r="F63" i="11"/>
  <c r="DV63" i="11" s="1"/>
  <c r="BH63" i="11"/>
  <c r="F64" i="11"/>
  <c r="BB64" i="11" s="1"/>
  <c r="BH64" i="11"/>
  <c r="F65" i="11"/>
  <c r="BB65" i="11" s="1"/>
  <c r="BH65" i="11"/>
  <c r="F66" i="11"/>
  <c r="BB66" i="11" s="1"/>
  <c r="BH66" i="11"/>
  <c r="K67" i="11"/>
  <c r="BI67" i="11" s="1"/>
  <c r="K68" i="11"/>
  <c r="BI68" i="11" s="1"/>
  <c r="K69" i="11"/>
  <c r="BI69" i="11" s="1"/>
  <c r="K70" i="11"/>
  <c r="BI70" i="11" s="1"/>
  <c r="K71" i="11"/>
  <c r="BI71" i="11" s="1"/>
  <c r="K72" i="11"/>
  <c r="BI72" i="11" s="1"/>
  <c r="K73" i="11"/>
  <c r="BI73" i="11" s="1"/>
  <c r="E79" i="11"/>
  <c r="DU79" i="11" s="1"/>
  <c r="BG79" i="11"/>
  <c r="BM79" i="11" s="1"/>
  <c r="L80" i="11"/>
  <c r="L78" i="11" s="1"/>
  <c r="E82" i="11"/>
  <c r="DU82" i="11" s="1"/>
  <c r="BG82" i="11"/>
  <c r="BM82" i="11" s="1"/>
  <c r="L83" i="11"/>
  <c r="K104" i="11"/>
  <c r="BI104" i="11" s="1"/>
  <c r="E105" i="11"/>
  <c r="DU105" i="11" s="1"/>
  <c r="BG105" i="11"/>
  <c r="BM105" i="11" s="1"/>
  <c r="BS105" i="11" s="1"/>
  <c r="BY105" i="11" s="1"/>
  <c r="CE105" i="11" s="1"/>
  <c r="CK105" i="11" s="1"/>
  <c r="CQ105" i="11" s="1"/>
  <c r="CW105" i="11" s="1"/>
  <c r="DC105" i="11" s="1"/>
  <c r="DI105" i="11" s="1"/>
  <c r="K106" i="11"/>
  <c r="BI106" i="11" s="1"/>
  <c r="E107" i="11"/>
  <c r="DU107" i="11" s="1"/>
  <c r="BG107" i="11"/>
  <c r="BM107" i="11" s="1"/>
  <c r="BS107" i="11" s="1"/>
  <c r="BY107" i="11" s="1"/>
  <c r="CE107" i="11" s="1"/>
  <c r="CK107" i="11" s="1"/>
  <c r="CQ107" i="11" s="1"/>
  <c r="CW107" i="11" s="1"/>
  <c r="DC107" i="11" s="1"/>
  <c r="DI107" i="11" s="1"/>
  <c r="K108" i="11"/>
  <c r="BI108" i="11" s="1"/>
  <c r="E109" i="11"/>
  <c r="DU109" i="11" s="1"/>
  <c r="BG109" i="11"/>
  <c r="BM109" i="11" s="1"/>
  <c r="BS109" i="11" s="1"/>
  <c r="BY109" i="11" s="1"/>
  <c r="CE109" i="11" s="1"/>
  <c r="CK109" i="11" s="1"/>
  <c r="CQ109" i="11" s="1"/>
  <c r="CW109" i="11" s="1"/>
  <c r="DC109" i="11" s="1"/>
  <c r="DI109" i="11" s="1"/>
  <c r="K110" i="11"/>
  <c r="BI110" i="11" s="1"/>
  <c r="E111" i="11"/>
  <c r="DU111" i="11" s="1"/>
  <c r="BG111" i="11"/>
  <c r="BM111" i="11" s="1"/>
  <c r="BS111" i="11" s="1"/>
  <c r="BY111" i="11" s="1"/>
  <c r="CE111" i="11" s="1"/>
  <c r="CK111" i="11" s="1"/>
  <c r="CQ111" i="11" s="1"/>
  <c r="CW111" i="11" s="1"/>
  <c r="DC111" i="11" s="1"/>
  <c r="DI111" i="11" s="1"/>
  <c r="K112" i="11"/>
  <c r="BI112" i="11" s="1"/>
  <c r="F85" i="11"/>
  <c r="BH85" i="11"/>
  <c r="BN85" i="11" s="1"/>
  <c r="F92" i="11"/>
  <c r="DV92" i="11" s="1"/>
  <c r="BH92" i="11"/>
  <c r="BN92" i="11" s="1"/>
  <c r="L93" i="11"/>
  <c r="F95" i="11"/>
  <c r="DV95" i="11" s="1"/>
  <c r="BH95" i="11"/>
  <c r="BN95" i="11" s="1"/>
  <c r="BT95" i="11" s="1"/>
  <c r="BZ95" i="11" s="1"/>
  <c r="CF95" i="11" s="1"/>
  <c r="CL95" i="11" s="1"/>
  <c r="CR95" i="11" s="1"/>
  <c r="CX95" i="11" s="1"/>
  <c r="DD95" i="11" s="1"/>
  <c r="DJ95" i="11" s="1"/>
  <c r="L96" i="11"/>
  <c r="BJ96" i="11" s="1"/>
  <c r="K97" i="11"/>
  <c r="E98" i="11"/>
  <c r="DU98" i="11" s="1"/>
  <c r="BG98" i="11"/>
  <c r="BM98" i="11" s="1"/>
  <c r="BS98" i="11" s="1"/>
  <c r="BY98" i="11" s="1"/>
  <c r="CE98" i="11" s="1"/>
  <c r="CK98" i="11" s="1"/>
  <c r="CQ98" i="11" s="1"/>
  <c r="CW98" i="11" s="1"/>
  <c r="DC98" i="11" s="1"/>
  <c r="DI98" i="11" s="1"/>
  <c r="K99" i="11"/>
  <c r="O99" i="11" s="1"/>
  <c r="E100" i="11"/>
  <c r="DU100" i="11" s="1"/>
  <c r="BG100" i="11"/>
  <c r="BM100" i="11" s="1"/>
  <c r="BS100" i="11" s="1"/>
  <c r="BY100" i="11" s="1"/>
  <c r="CE100" i="11" s="1"/>
  <c r="CK100" i="11" s="1"/>
  <c r="CQ100" i="11" s="1"/>
  <c r="CW100" i="11" s="1"/>
  <c r="DC100" i="11" s="1"/>
  <c r="DI100" i="11" s="1"/>
  <c r="K101" i="11"/>
  <c r="BI101" i="11" s="1"/>
  <c r="E102" i="11"/>
  <c r="BG102" i="11"/>
  <c r="BM102" i="11" s="1"/>
  <c r="BS102" i="11" s="1"/>
  <c r="BY102" i="11" s="1"/>
  <c r="CE102" i="11" s="1"/>
  <c r="CK102" i="11" s="1"/>
  <c r="CQ102" i="11" s="1"/>
  <c r="CW102" i="11" s="1"/>
  <c r="DC102" i="11" s="1"/>
  <c r="DI102" i="11" s="1"/>
  <c r="K103" i="11"/>
  <c r="BI103" i="11" s="1"/>
  <c r="L115" i="8"/>
  <c r="AO115" i="8"/>
  <c r="DQ27" i="11"/>
  <c r="J47" i="11"/>
  <c r="J37" i="11" s="1"/>
  <c r="N47" i="11"/>
  <c r="N37" i="11" s="1"/>
  <c r="Z47" i="11"/>
  <c r="Z37" i="11" s="1"/>
  <c r="AD47" i="11"/>
  <c r="AD37" i="11" s="1"/>
  <c r="AP47" i="11"/>
  <c r="AP37" i="11" s="1"/>
  <c r="AT47" i="11"/>
  <c r="AT37" i="11" s="1"/>
  <c r="BF47" i="11"/>
  <c r="BL47" i="11"/>
  <c r="BL37" i="11" s="1"/>
  <c r="BX47" i="11"/>
  <c r="BX37" i="11" s="1"/>
  <c r="CJ47" i="11"/>
  <c r="CJ37" i="11" s="1"/>
  <c r="CP47" i="11"/>
  <c r="CP37" i="11" s="1"/>
  <c r="CV47" i="11"/>
  <c r="CV37" i="11" s="1"/>
  <c r="DH47" i="11"/>
  <c r="DH37" i="11" s="1"/>
  <c r="DP47" i="11"/>
  <c r="DP37" i="11" s="1"/>
  <c r="AZ78" i="11"/>
  <c r="DT78" i="11" s="1"/>
  <c r="AL78" i="11"/>
  <c r="BR78" i="11"/>
  <c r="DR78" i="11"/>
  <c r="Z81" i="11"/>
  <c r="DR81" i="11"/>
  <c r="AZ27" i="11"/>
  <c r="DT27" i="11" s="1"/>
  <c r="D27" i="11"/>
  <c r="N27" i="11"/>
  <c r="V27" i="11"/>
  <c r="AD27" i="11"/>
  <c r="AL27" i="11"/>
  <c r="AT27" i="11"/>
  <c r="AX27" i="11"/>
  <c r="BF27" i="11"/>
  <c r="BR27" i="11"/>
  <c r="CD27" i="11"/>
  <c r="CP27" i="11"/>
  <c r="DB27" i="11"/>
  <c r="DN27" i="11"/>
  <c r="DP27" i="11"/>
  <c r="E33" i="11"/>
  <c r="DU33" i="11" s="1"/>
  <c r="K11" i="11"/>
  <c r="F29" i="11"/>
  <c r="DV29" i="11" s="1"/>
  <c r="F33" i="11"/>
  <c r="DV33" i="11" s="1"/>
  <c r="F34" i="11"/>
  <c r="DV34" i="11" s="1"/>
  <c r="E41" i="11"/>
  <c r="DU41" i="11" s="1"/>
  <c r="E50" i="11"/>
  <c r="BA50" i="11" s="1"/>
  <c r="E51" i="11"/>
  <c r="DU51" i="11" s="1"/>
  <c r="E52" i="11"/>
  <c r="DU52" i="11" s="1"/>
  <c r="E57" i="11"/>
  <c r="DU57" i="11" s="1"/>
  <c r="D10" i="11"/>
  <c r="D118" i="11" s="1"/>
  <c r="C27" i="11"/>
  <c r="AZ47" i="11"/>
  <c r="DT47" i="11" s="1"/>
  <c r="J78" i="11"/>
  <c r="N78" i="11"/>
  <c r="R78" i="11"/>
  <c r="Z78" i="11"/>
  <c r="AD78" i="11"/>
  <c r="AH78" i="11"/>
  <c r="AP78" i="11"/>
  <c r="AT78" i="11"/>
  <c r="BF78" i="11"/>
  <c r="BL78" i="11"/>
  <c r="BX78" i="11"/>
  <c r="CD78" i="11"/>
  <c r="CJ78" i="11"/>
  <c r="DB78" i="11"/>
  <c r="BL81" i="11"/>
  <c r="DH81" i="11"/>
  <c r="D94" i="11"/>
  <c r="J94" i="11"/>
  <c r="J91" i="11" s="1"/>
  <c r="N94" i="11"/>
  <c r="N91" i="11" s="1"/>
  <c r="R94" i="11"/>
  <c r="R91" i="11" s="1"/>
  <c r="V94" i="11"/>
  <c r="V91" i="11" s="1"/>
  <c r="Z94" i="11"/>
  <c r="Z91" i="11" s="1"/>
  <c r="AD94" i="11"/>
  <c r="AD91" i="11" s="1"/>
  <c r="AH94" i="11"/>
  <c r="AH91" i="11" s="1"/>
  <c r="AL94" i="11"/>
  <c r="AP94" i="11"/>
  <c r="AP91" i="11" s="1"/>
  <c r="AT94" i="11"/>
  <c r="AT91" i="11" s="1"/>
  <c r="AX94" i="11"/>
  <c r="AX91" i="11" s="1"/>
  <c r="BF94" i="11"/>
  <c r="BF91" i="11" s="1"/>
  <c r="BL94" i="11"/>
  <c r="BL91" i="11" s="1"/>
  <c r="BR94" i="11"/>
  <c r="BR91" i="11" s="1"/>
  <c r="BX94" i="11"/>
  <c r="BX91" i="11" s="1"/>
  <c r="CD94" i="11"/>
  <c r="CD91" i="11" s="1"/>
  <c r="CJ94" i="11"/>
  <c r="CJ91" i="11" s="1"/>
  <c r="CP94" i="11"/>
  <c r="CP91" i="11" s="1"/>
  <c r="CV94" i="11"/>
  <c r="CV91" i="11" s="1"/>
  <c r="DB94" i="11"/>
  <c r="DB91" i="11" s="1"/>
  <c r="DH94" i="11"/>
  <c r="DH91" i="11" s="1"/>
  <c r="DN94" i="11"/>
  <c r="DP94" i="11"/>
  <c r="DP91" i="11" s="1"/>
  <c r="I94" i="11"/>
  <c r="M94" i="11"/>
  <c r="M91" i="11" s="1"/>
  <c r="Q94" i="11"/>
  <c r="Q91" i="11" s="1"/>
  <c r="U94" i="11"/>
  <c r="U91" i="11" s="1"/>
  <c r="Y94" i="11"/>
  <c r="Y91" i="11" s="1"/>
  <c r="AG94" i="11"/>
  <c r="AG91" i="11" s="1"/>
  <c r="AK94" i="11"/>
  <c r="AK91" i="11" s="1"/>
  <c r="AO94" i="11"/>
  <c r="AO91" i="11" s="1"/>
  <c r="AS94" i="11"/>
  <c r="AW94" i="11"/>
  <c r="AW91" i="11" s="1"/>
  <c r="AY94" i="11"/>
  <c r="AY91" i="11" s="1"/>
  <c r="DS91" i="11" s="1"/>
  <c r="BE94" i="11"/>
  <c r="BE91" i="11" s="1"/>
  <c r="BK94" i="11"/>
  <c r="BK91" i="11" s="1"/>
  <c r="BQ94" i="11"/>
  <c r="BQ91" i="11" s="1"/>
  <c r="BW94" i="11"/>
  <c r="BW91" i="11" s="1"/>
  <c r="CC94" i="11"/>
  <c r="CC91" i="11" s="1"/>
  <c r="CI94" i="11"/>
  <c r="CO94" i="11"/>
  <c r="CO91" i="11" s="1"/>
  <c r="CU94" i="11"/>
  <c r="CU91" i="11" s="1"/>
  <c r="DA94" i="11"/>
  <c r="DA91" i="11" s="1"/>
  <c r="DG94" i="11"/>
  <c r="DM94" i="11"/>
  <c r="DM91" i="11" s="1"/>
  <c r="DO94" i="11"/>
  <c r="DO91" i="11" s="1"/>
  <c r="DQ94" i="11"/>
  <c r="DQ91" i="11" s="1"/>
  <c r="K119" i="11"/>
  <c r="O119" i="11"/>
  <c r="S119" i="11"/>
  <c r="W119" i="11"/>
  <c r="AA119" i="11"/>
  <c r="AE119" i="11"/>
  <c r="AI119" i="11"/>
  <c r="AM119" i="11"/>
  <c r="AQ119" i="11"/>
  <c r="AU119" i="11"/>
  <c r="J81" i="11"/>
  <c r="AP81" i="11"/>
  <c r="CV78" i="11"/>
  <c r="DH78" i="11"/>
  <c r="R81" i="11"/>
  <c r="AH81" i="11"/>
  <c r="BX81" i="11"/>
  <c r="CV81" i="11"/>
  <c r="DQ81" i="11"/>
  <c r="AY78" i="11"/>
  <c r="DS78" i="11" s="1"/>
  <c r="BC78" i="11"/>
  <c r="AZ81" i="11"/>
  <c r="DT81" i="11" s="1"/>
  <c r="D91" i="11"/>
  <c r="AL91" i="11"/>
  <c r="N81" i="11"/>
  <c r="V81" i="11"/>
  <c r="AD81" i="11"/>
  <c r="AL81" i="11"/>
  <c r="AT81" i="11"/>
  <c r="BF81" i="11"/>
  <c r="BR81" i="11"/>
  <c r="CD81" i="11"/>
  <c r="CP81" i="11"/>
  <c r="DB81" i="11"/>
  <c r="DN91" i="11"/>
  <c r="I116" i="8"/>
  <c r="K116" i="8" s="1"/>
  <c r="I115" i="8"/>
  <c r="I117" i="8"/>
  <c r="C38" i="11"/>
  <c r="C94" i="11"/>
  <c r="C91" i="11" s="1"/>
  <c r="I78" i="11"/>
  <c r="M78" i="11"/>
  <c r="Q78" i="11"/>
  <c r="U78" i="11"/>
  <c r="Y78" i="11"/>
  <c r="AC78" i="11"/>
  <c r="AG78" i="11"/>
  <c r="AK78" i="11"/>
  <c r="AO78" i="11"/>
  <c r="AS78" i="11"/>
  <c r="AW78" i="11"/>
  <c r="BE78" i="11"/>
  <c r="BK78" i="11"/>
  <c r="BQ78" i="11"/>
  <c r="BW78" i="11"/>
  <c r="CC78" i="11"/>
  <c r="CI78" i="11"/>
  <c r="CO78" i="11"/>
  <c r="CU78" i="11"/>
  <c r="DA78" i="11"/>
  <c r="DG78" i="11"/>
  <c r="DM78" i="11"/>
  <c r="DO78" i="11"/>
  <c r="DQ78" i="11"/>
  <c r="I81" i="11"/>
  <c r="M81" i="11"/>
  <c r="Q81" i="11"/>
  <c r="U81" i="11"/>
  <c r="Y81" i="11"/>
  <c r="AC81" i="11"/>
  <c r="AG81" i="11"/>
  <c r="AK81" i="11"/>
  <c r="AO81" i="11"/>
  <c r="AS81" i="11"/>
  <c r="AW81" i="11"/>
  <c r="BE81" i="11"/>
  <c r="BK81" i="11"/>
  <c r="BQ81" i="11"/>
  <c r="BW81" i="11"/>
  <c r="CC81" i="11"/>
  <c r="CI81" i="11"/>
  <c r="CO81" i="11"/>
  <c r="CU81" i="11"/>
  <c r="DA81" i="11"/>
  <c r="DG81" i="11"/>
  <c r="DM81" i="11"/>
  <c r="DO81" i="11"/>
  <c r="AX81" i="11"/>
  <c r="DN81" i="11"/>
  <c r="DP81" i="11"/>
  <c r="AZ94" i="11"/>
  <c r="G78" i="11"/>
  <c r="I91" i="11"/>
  <c r="AX78" i="11"/>
  <c r="DN78" i="11"/>
  <c r="DP78" i="11"/>
  <c r="G81" i="11"/>
  <c r="AY81" i="11"/>
  <c r="DS81" i="11" s="1"/>
  <c r="BC81" i="11"/>
  <c r="G94" i="11"/>
  <c r="BD94" i="11"/>
  <c r="AS91" i="11"/>
  <c r="CI91" i="11"/>
  <c r="DG91" i="11"/>
  <c r="DS94" i="11"/>
  <c r="I27" i="11"/>
  <c r="M27" i="11"/>
  <c r="Q27" i="11"/>
  <c r="U27" i="11"/>
  <c r="Y27" i="11"/>
  <c r="AC27" i="11"/>
  <c r="AG27" i="11"/>
  <c r="AK27" i="11"/>
  <c r="AO27" i="11"/>
  <c r="AS27" i="11"/>
  <c r="AW27" i="11"/>
  <c r="BE27" i="11"/>
  <c r="BK27" i="11"/>
  <c r="BQ27" i="11"/>
  <c r="BW27" i="11"/>
  <c r="CC27" i="11"/>
  <c r="CI27" i="11"/>
  <c r="CO27" i="11"/>
  <c r="CU27" i="11"/>
  <c r="DA27" i="11"/>
  <c r="DG27" i="11"/>
  <c r="DM27" i="11"/>
  <c r="DO27" i="11"/>
  <c r="G38" i="11"/>
  <c r="G37" i="11" s="1"/>
  <c r="AY38" i="11"/>
  <c r="BC38" i="11"/>
  <c r="F78" i="11"/>
  <c r="DV78" i="11" s="1"/>
  <c r="H78" i="11"/>
  <c r="BD78" i="11"/>
  <c r="F81" i="11"/>
  <c r="DV81" i="11" s="1"/>
  <c r="H81" i="11"/>
  <c r="BD81" i="11"/>
  <c r="H94" i="11"/>
  <c r="BC94" i="11"/>
  <c r="E97" i="11"/>
  <c r="DU97" i="11" s="1"/>
  <c r="E43" i="11"/>
  <c r="DU43" i="11" s="1"/>
  <c r="E58" i="11"/>
  <c r="DU58" i="11" s="1"/>
  <c r="E83" i="11"/>
  <c r="F28" i="11"/>
  <c r="DV28" i="11" s="1"/>
  <c r="E39" i="11"/>
  <c r="E55" i="11"/>
  <c r="BA55" i="11" s="1"/>
  <c r="E56" i="11"/>
  <c r="DU56" i="11" s="1"/>
  <c r="E59" i="11"/>
  <c r="DU59" i="11" s="1"/>
  <c r="E60" i="11"/>
  <c r="DU60" i="11" s="1"/>
  <c r="E63" i="11"/>
  <c r="DU73" i="11" s="1"/>
  <c r="E67" i="11"/>
  <c r="BA67" i="11" s="1"/>
  <c r="E80" i="11"/>
  <c r="AC94" i="11"/>
  <c r="AC91" i="11" s="1"/>
  <c r="Q10" i="11"/>
  <c r="E20" i="11"/>
  <c r="DU20" i="11" s="1"/>
  <c r="E24" i="11"/>
  <c r="DU24" i="11" s="1"/>
  <c r="G27" i="11"/>
  <c r="AY27" i="11"/>
  <c r="DS27" i="11" s="1"/>
  <c r="BC27" i="11"/>
  <c r="E19" i="11"/>
  <c r="DU19" i="11" s="1"/>
  <c r="AW10" i="11"/>
  <c r="CI10" i="11"/>
  <c r="DO10" i="11"/>
  <c r="H27" i="11"/>
  <c r="BD27" i="11"/>
  <c r="F11" i="11"/>
  <c r="DV11" i="11" s="1"/>
  <c r="E28" i="11"/>
  <c r="E35" i="11"/>
  <c r="DU35" i="11" s="1"/>
  <c r="AG10" i="11"/>
  <c r="BK10" i="11"/>
  <c r="BK9" i="11" s="1"/>
  <c r="BK74" i="11" s="1"/>
  <c r="DG10" i="11"/>
  <c r="E23" i="11"/>
  <c r="DU23" i="11" s="1"/>
  <c r="E12" i="11"/>
  <c r="DU12" i="11" s="1"/>
  <c r="E17" i="11"/>
  <c r="DU17" i="11" s="1"/>
  <c r="E21" i="11"/>
  <c r="DU21" i="11" s="1"/>
  <c r="F14" i="11"/>
  <c r="DV14" i="11" s="1"/>
  <c r="F17" i="11"/>
  <c r="DV17" i="11" s="1"/>
  <c r="C10" i="11"/>
  <c r="C9" i="11" s="1"/>
  <c r="J10" i="11"/>
  <c r="J9" i="11" s="1"/>
  <c r="N10" i="11"/>
  <c r="R10" i="11"/>
  <c r="R9" i="11" s="1"/>
  <c r="V10" i="11"/>
  <c r="Z10" i="11"/>
  <c r="AD10" i="11"/>
  <c r="AH10" i="11"/>
  <c r="AH9" i="11" s="1"/>
  <c r="AL10" i="11"/>
  <c r="AL9" i="11" s="1"/>
  <c r="AP10" i="11"/>
  <c r="AP9" i="11" s="1"/>
  <c r="AT10" i="11"/>
  <c r="AT9" i="11" s="1"/>
  <c r="AX10" i="11"/>
  <c r="AX9" i="11" s="1"/>
  <c r="BF10" i="11"/>
  <c r="BF9" i="11" s="1"/>
  <c r="BL10" i="11"/>
  <c r="BL9" i="11" s="1"/>
  <c r="BR10" i="11"/>
  <c r="BX10" i="11"/>
  <c r="BX9" i="11" s="1"/>
  <c r="CD10" i="11"/>
  <c r="CD9" i="11" s="1"/>
  <c r="CJ10" i="11"/>
  <c r="CJ9" i="11" s="1"/>
  <c r="CP10" i="11"/>
  <c r="CV10" i="11"/>
  <c r="DB10" i="11"/>
  <c r="DH10" i="11"/>
  <c r="DH9" i="11" s="1"/>
  <c r="DN10" i="11"/>
  <c r="DP10" i="11"/>
  <c r="DR10" i="11"/>
  <c r="DR9" i="11" s="1"/>
  <c r="K21" i="11"/>
  <c r="BI21" i="11" s="1"/>
  <c r="F12" i="11"/>
  <c r="DV12" i="11" s="1"/>
  <c r="I10" i="11"/>
  <c r="M10" i="11"/>
  <c r="U10" i="11"/>
  <c r="Y10" i="11"/>
  <c r="Y9" i="11" s="1"/>
  <c r="Y74" i="11" s="1"/>
  <c r="Y75" i="11" s="1"/>
  <c r="AC10" i="11"/>
  <c r="AK10" i="11"/>
  <c r="AO10" i="11"/>
  <c r="AS10" i="11"/>
  <c r="BE10" i="11"/>
  <c r="BQ10" i="11"/>
  <c r="BW10" i="11"/>
  <c r="CC10" i="11"/>
  <c r="CO10" i="11"/>
  <c r="CU10" i="11"/>
  <c r="CU9" i="11" s="1"/>
  <c r="CU74" i="11" s="1"/>
  <c r="DA10" i="11"/>
  <c r="DM10" i="11"/>
  <c r="DQ10" i="11"/>
  <c r="L12" i="11"/>
  <c r="BJ12" i="11" s="1"/>
  <c r="BC10" i="11"/>
  <c r="G10" i="11"/>
  <c r="AY10" i="11"/>
  <c r="H10" i="11"/>
  <c r="AZ10" i="11"/>
  <c r="BD10" i="11"/>
  <c r="BG15" i="11"/>
  <c r="BM15" i="11" s="1"/>
  <c r="BS15" i="11" s="1"/>
  <c r="BY15" i="11" s="1"/>
  <c r="CE15" i="11" s="1"/>
  <c r="CK15" i="11" s="1"/>
  <c r="CQ15" i="11" s="1"/>
  <c r="CW15" i="11" s="1"/>
  <c r="DC15" i="11" s="1"/>
  <c r="DI15" i="11" s="1"/>
  <c r="BG16" i="11"/>
  <c r="BM16" i="11" s="1"/>
  <c r="BS16" i="11" s="1"/>
  <c r="BY16" i="11" s="1"/>
  <c r="CE16" i="11" s="1"/>
  <c r="CK16" i="11" s="1"/>
  <c r="CQ16" i="11" s="1"/>
  <c r="CW16" i="11" s="1"/>
  <c r="DC16" i="11" s="1"/>
  <c r="DI16" i="11" s="1"/>
  <c r="E11" i="11"/>
  <c r="DU11" i="11" s="1"/>
  <c r="E14" i="11"/>
  <c r="DU14" i="11" s="1"/>
  <c r="E18" i="11"/>
  <c r="DU18" i="11" s="1"/>
  <c r="K15" i="11"/>
  <c r="O15" i="11" s="1"/>
  <c r="K16" i="11"/>
  <c r="O16" i="11" s="1"/>
  <c r="P102" i="11"/>
  <c r="P103" i="11"/>
  <c r="BP103" i="11" s="1"/>
  <c r="P104" i="11"/>
  <c r="P105" i="11"/>
  <c r="BP105" i="11" s="1"/>
  <c r="P106" i="11"/>
  <c r="BP106" i="11" s="1"/>
  <c r="P107" i="11"/>
  <c r="BP107" i="11" s="1"/>
  <c r="E13" i="11"/>
  <c r="DU13" i="11" s="1"/>
  <c r="O102" i="11"/>
  <c r="S102" i="11" s="1"/>
  <c r="O103" i="11"/>
  <c r="O104" i="11"/>
  <c r="BO104" i="11" s="1"/>
  <c r="O105" i="11"/>
  <c r="O106" i="11"/>
  <c r="BO106" i="11" s="1"/>
  <c r="O107" i="11"/>
  <c r="BO107" i="11" s="1"/>
  <c r="O108" i="11"/>
  <c r="BO108" i="11" s="1"/>
  <c r="O109" i="11"/>
  <c r="S109" i="11" s="1"/>
  <c r="O110" i="11"/>
  <c r="BO110" i="11" s="1"/>
  <c r="O111" i="11"/>
  <c r="O112" i="11"/>
  <c r="BO112" i="11" s="1"/>
  <c r="P109" i="11"/>
  <c r="P110" i="11"/>
  <c r="BP110" i="11" s="1"/>
  <c r="P111" i="11"/>
  <c r="T111" i="11" s="1"/>
  <c r="P112" i="11"/>
  <c r="BP112" i="11" s="1"/>
  <c r="L119" i="11"/>
  <c r="P119" i="11"/>
  <c r="T119" i="11"/>
  <c r="X119" i="11"/>
  <c r="AB119" i="11"/>
  <c r="AF119" i="11"/>
  <c r="AJ119" i="11"/>
  <c r="L120" i="11"/>
  <c r="P120" i="11"/>
  <c r="T120" i="11"/>
  <c r="X120" i="11"/>
  <c r="AB120" i="11"/>
  <c r="AF120" i="11"/>
  <c r="AJ120" i="11"/>
  <c r="AN120" i="11"/>
  <c r="AR120" i="11"/>
  <c r="AV120" i="11"/>
  <c r="BH120" i="11"/>
  <c r="BN120" i="11"/>
  <c r="BT120" i="11"/>
  <c r="BZ120" i="11"/>
  <c r="CF120" i="11"/>
  <c r="CL120" i="11"/>
  <c r="CR120" i="11"/>
  <c r="CX120" i="11"/>
  <c r="DD120" i="11"/>
  <c r="DJ120" i="11"/>
  <c r="L121" i="11"/>
  <c r="P121" i="11"/>
  <c r="T121" i="11"/>
  <c r="X121" i="11"/>
  <c r="AB121" i="11"/>
  <c r="AF121" i="11"/>
  <c r="AJ121" i="11"/>
  <c r="AN121" i="11"/>
  <c r="AR121" i="11"/>
  <c r="AV121" i="11"/>
  <c r="BH121" i="11"/>
  <c r="BN121" i="11"/>
  <c r="BT121" i="11"/>
  <c r="BZ121" i="11"/>
  <c r="CF121" i="11"/>
  <c r="CL121" i="11"/>
  <c r="CR121" i="11"/>
  <c r="CX121" i="11"/>
  <c r="DD121" i="11"/>
  <c r="DJ121" i="11"/>
  <c r="L122" i="11"/>
  <c r="P122" i="11"/>
  <c r="T122" i="11"/>
  <c r="X122" i="11"/>
  <c r="AB122" i="11"/>
  <c r="AF122" i="11"/>
  <c r="AJ122" i="11"/>
  <c r="AN122" i="11"/>
  <c r="AR122" i="11"/>
  <c r="AV122" i="11"/>
  <c r="BH122" i="11"/>
  <c r="BN122" i="11"/>
  <c r="BT122" i="11"/>
  <c r="BZ122" i="11"/>
  <c r="CF122" i="11"/>
  <c r="CL122" i="11"/>
  <c r="CR122" i="11"/>
  <c r="CX122" i="11"/>
  <c r="DD122" i="11"/>
  <c r="DJ122" i="11"/>
  <c r="L123" i="11"/>
  <c r="P123" i="11"/>
  <c r="T123" i="11"/>
  <c r="X123" i="11"/>
  <c r="AB123" i="11"/>
  <c r="AF123" i="11"/>
  <c r="AJ123" i="11"/>
  <c r="AN123" i="11"/>
  <c r="AR123" i="11"/>
  <c r="AV123" i="11"/>
  <c r="BH123" i="11"/>
  <c r="BN123" i="11"/>
  <c r="BT123" i="11"/>
  <c r="BZ123" i="11"/>
  <c r="CF123" i="11"/>
  <c r="CL123" i="11"/>
  <c r="CR123" i="11"/>
  <c r="CX123" i="11"/>
  <c r="DD123" i="11"/>
  <c r="DJ123" i="11"/>
  <c r="L124" i="11"/>
  <c r="P124" i="11"/>
  <c r="T124" i="11"/>
  <c r="X124" i="11"/>
  <c r="AB124" i="11"/>
  <c r="AF124" i="11"/>
  <c r="AJ124" i="11"/>
  <c r="AN124" i="11"/>
  <c r="AR124" i="11"/>
  <c r="AV124" i="11"/>
  <c r="BH124" i="11"/>
  <c r="BN124" i="11"/>
  <c r="BT124" i="11"/>
  <c r="BZ124" i="11"/>
  <c r="CF124" i="11"/>
  <c r="CL124" i="11"/>
  <c r="CR124" i="11"/>
  <c r="CX124" i="11"/>
  <c r="DD124" i="11"/>
  <c r="DJ124" i="11"/>
  <c r="L125" i="11"/>
  <c r="P125" i="11"/>
  <c r="T125" i="11"/>
  <c r="X125" i="11"/>
  <c r="AB125" i="11"/>
  <c r="AF125" i="11"/>
  <c r="AJ125" i="11"/>
  <c r="AN125" i="11"/>
  <c r="AR125" i="11"/>
  <c r="AV125" i="11"/>
  <c r="BH125" i="11"/>
  <c r="BN125" i="11"/>
  <c r="BT125" i="11"/>
  <c r="BZ125" i="11"/>
  <c r="CF125" i="11"/>
  <c r="CL125" i="11"/>
  <c r="CR125" i="11"/>
  <c r="CX125" i="11"/>
  <c r="DD125" i="11"/>
  <c r="DJ125" i="11"/>
  <c r="L126" i="11"/>
  <c r="P126" i="11"/>
  <c r="T126" i="11"/>
  <c r="X126" i="11"/>
  <c r="AB126" i="11"/>
  <c r="AF126" i="11"/>
  <c r="AJ126" i="11"/>
  <c r="AN126" i="11"/>
  <c r="AR126" i="11"/>
  <c r="AV126" i="11"/>
  <c r="BH126" i="11"/>
  <c r="BN126" i="11"/>
  <c r="BT126" i="11"/>
  <c r="BZ126" i="11"/>
  <c r="CF126" i="11"/>
  <c r="CL126" i="11"/>
  <c r="CR126" i="11"/>
  <c r="CX126" i="11"/>
  <c r="DD126" i="11"/>
  <c r="DJ126" i="11"/>
  <c r="L127" i="11"/>
  <c r="P127" i="11"/>
  <c r="T127" i="11"/>
  <c r="X127" i="11"/>
  <c r="AB127" i="11"/>
  <c r="AF127" i="11"/>
  <c r="AJ127" i="11"/>
  <c r="AN127" i="11"/>
  <c r="AR127" i="11"/>
  <c r="AV127" i="11"/>
  <c r="BH127" i="11"/>
  <c r="BN127" i="11"/>
  <c r="BT127" i="11"/>
  <c r="BZ127" i="11"/>
  <c r="CF127" i="11"/>
  <c r="CL127" i="11"/>
  <c r="CR127" i="11"/>
  <c r="CX127" i="11"/>
  <c r="DD127" i="11"/>
  <c r="DJ127" i="11"/>
  <c r="L128" i="11"/>
  <c r="P128" i="11"/>
  <c r="T128" i="11"/>
  <c r="X128" i="11"/>
  <c r="AB128" i="11"/>
  <c r="AF128" i="11"/>
  <c r="AJ128" i="11"/>
  <c r="AN128" i="11"/>
  <c r="AR128" i="11"/>
  <c r="AV128" i="11"/>
  <c r="BH128" i="11"/>
  <c r="BN128" i="11"/>
  <c r="BT128" i="11"/>
  <c r="BZ128" i="11"/>
  <c r="CF128" i="11"/>
  <c r="CL128" i="11"/>
  <c r="CR128" i="11"/>
  <c r="CX128" i="11"/>
  <c r="DD128" i="11"/>
  <c r="DJ128" i="11"/>
  <c r="L129" i="11"/>
  <c r="P129" i="11"/>
  <c r="T129" i="11"/>
  <c r="X129" i="11"/>
  <c r="AB129" i="11"/>
  <c r="AF129" i="11"/>
  <c r="AJ129" i="11"/>
  <c r="AN129" i="11"/>
  <c r="AR129" i="11"/>
  <c r="AV129" i="11"/>
  <c r="BH129" i="11"/>
  <c r="BN129" i="11"/>
  <c r="BT129" i="11"/>
  <c r="BZ129" i="11"/>
  <c r="CF129" i="11"/>
  <c r="CL129" i="11"/>
  <c r="CR129" i="11"/>
  <c r="CX129" i="11"/>
  <c r="DD129" i="11"/>
  <c r="DJ129" i="11"/>
  <c r="L130" i="11"/>
  <c r="BJ130" i="11" s="1"/>
  <c r="P130" i="11"/>
  <c r="BP130" i="11" s="1"/>
  <c r="T130" i="11"/>
  <c r="BV130" i="11" s="1"/>
  <c r="X130" i="11"/>
  <c r="CB130" i="11" s="1"/>
  <c r="AB130" i="11"/>
  <c r="CH130" i="11" s="1"/>
  <c r="AF130" i="11"/>
  <c r="CN130" i="11" s="1"/>
  <c r="AJ130" i="11"/>
  <c r="CT130" i="11" s="1"/>
  <c r="AN130" i="11"/>
  <c r="CZ130" i="11" s="1"/>
  <c r="AR130" i="11"/>
  <c r="DF130" i="11" s="1"/>
  <c r="AV130" i="11"/>
  <c r="DL130" i="11" s="1"/>
  <c r="BH130" i="11"/>
  <c r="BN130" i="11"/>
  <c r="BT130" i="11"/>
  <c r="BZ130" i="11"/>
  <c r="CF130" i="11"/>
  <c r="CL130" i="11"/>
  <c r="CR130" i="11"/>
  <c r="CX130" i="11"/>
  <c r="DD130" i="11"/>
  <c r="DJ130" i="11"/>
  <c r="K120" i="11"/>
  <c r="O120" i="11"/>
  <c r="S120" i="11"/>
  <c r="W120" i="11"/>
  <c r="AA120" i="11"/>
  <c r="AE120" i="11"/>
  <c r="AI120" i="11"/>
  <c r="AM120" i="11"/>
  <c r="AQ120" i="11"/>
  <c r="AU120" i="11"/>
  <c r="BG120" i="11"/>
  <c r="BM120" i="11"/>
  <c r="BS120" i="11"/>
  <c r="BY120" i="11"/>
  <c r="CE120" i="11"/>
  <c r="CK120" i="11"/>
  <c r="CQ120" i="11"/>
  <c r="CW120" i="11"/>
  <c r="DC120" i="11"/>
  <c r="DI120" i="11"/>
  <c r="K121" i="11"/>
  <c r="O121" i="11"/>
  <c r="S121" i="11"/>
  <c r="W121" i="11"/>
  <c r="AA121" i="11"/>
  <c r="AE121" i="11"/>
  <c r="AI121" i="11"/>
  <c r="AM121" i="11"/>
  <c r="AQ121" i="11"/>
  <c r="AU121" i="11"/>
  <c r="BG121" i="11"/>
  <c r="BM121" i="11"/>
  <c r="BS121" i="11"/>
  <c r="BY121" i="11"/>
  <c r="CE121" i="11"/>
  <c r="CK121" i="11"/>
  <c r="CQ121" i="11"/>
  <c r="CW121" i="11"/>
  <c r="DC121" i="11"/>
  <c r="DI121" i="11"/>
  <c r="K122" i="11"/>
  <c r="O122" i="11"/>
  <c r="S122" i="11"/>
  <c r="W122" i="11"/>
  <c r="AA122" i="11"/>
  <c r="AE122" i="11"/>
  <c r="AI122" i="11"/>
  <c r="AM122" i="11"/>
  <c r="AQ122" i="11"/>
  <c r="AU122" i="11"/>
  <c r="BG122" i="11"/>
  <c r="BM122" i="11"/>
  <c r="BS122" i="11"/>
  <c r="BY122" i="11"/>
  <c r="CE122" i="11"/>
  <c r="CK122" i="11"/>
  <c r="CQ122" i="11"/>
  <c r="CW122" i="11"/>
  <c r="DC122" i="11"/>
  <c r="DI122" i="11"/>
  <c r="K123" i="11"/>
  <c r="O123" i="11"/>
  <c r="S123" i="11"/>
  <c r="W123" i="11"/>
  <c r="AA123" i="11"/>
  <c r="AE123" i="11"/>
  <c r="AI123" i="11"/>
  <c r="AM123" i="11"/>
  <c r="AQ123" i="11"/>
  <c r="AU123" i="11"/>
  <c r="BG123" i="11"/>
  <c r="BM123" i="11"/>
  <c r="BS123" i="11"/>
  <c r="BY123" i="11"/>
  <c r="CE123" i="11"/>
  <c r="CK123" i="11"/>
  <c r="CQ123" i="11"/>
  <c r="CW123" i="11"/>
  <c r="DC123" i="11"/>
  <c r="DI123" i="11"/>
  <c r="K124" i="11"/>
  <c r="O124" i="11"/>
  <c r="S124" i="11"/>
  <c r="W124" i="11"/>
  <c r="AA124" i="11"/>
  <c r="AE124" i="11"/>
  <c r="AI124" i="11"/>
  <c r="AM124" i="11"/>
  <c r="AQ124" i="11"/>
  <c r="AU124" i="11"/>
  <c r="BG124" i="11"/>
  <c r="BM124" i="11"/>
  <c r="BS124" i="11"/>
  <c r="BY124" i="11"/>
  <c r="CE124" i="11"/>
  <c r="CK124" i="11"/>
  <c r="CQ124" i="11"/>
  <c r="CW124" i="11"/>
  <c r="DC124" i="11"/>
  <c r="DI124" i="11"/>
  <c r="K125" i="11"/>
  <c r="O125" i="11"/>
  <c r="S125" i="11"/>
  <c r="W125" i="11"/>
  <c r="AA125" i="11"/>
  <c r="AE125" i="11"/>
  <c r="AI125" i="11"/>
  <c r="AM125" i="11"/>
  <c r="AQ125" i="11"/>
  <c r="AU125" i="11"/>
  <c r="BG125" i="11"/>
  <c r="BM125" i="11"/>
  <c r="BS125" i="11"/>
  <c r="BY125" i="11"/>
  <c r="CE125" i="11"/>
  <c r="CK125" i="11"/>
  <c r="CQ125" i="11"/>
  <c r="CW125" i="11"/>
  <c r="DC125" i="11"/>
  <c r="DI125" i="11"/>
  <c r="K126" i="11"/>
  <c r="O126" i="11"/>
  <c r="S126" i="11"/>
  <c r="W126" i="11"/>
  <c r="AA126" i="11"/>
  <c r="AE126" i="11"/>
  <c r="AI126" i="11"/>
  <c r="AM126" i="11"/>
  <c r="AQ126" i="11"/>
  <c r="AU126" i="11"/>
  <c r="BG126" i="11"/>
  <c r="BM126" i="11"/>
  <c r="BS126" i="11"/>
  <c r="BY126" i="11"/>
  <c r="CE126" i="11"/>
  <c r="CK126" i="11"/>
  <c r="CQ126" i="11"/>
  <c r="CW126" i="11"/>
  <c r="DC126" i="11"/>
  <c r="DI126" i="11"/>
  <c r="K127" i="11"/>
  <c r="O127" i="11"/>
  <c r="S127" i="11"/>
  <c r="W127" i="11"/>
  <c r="AA127" i="11"/>
  <c r="AE127" i="11"/>
  <c r="AI127" i="11"/>
  <c r="AM127" i="11"/>
  <c r="AQ127" i="11"/>
  <c r="AU127" i="11"/>
  <c r="BG127" i="11"/>
  <c r="BM127" i="11"/>
  <c r="BS127" i="11"/>
  <c r="BY127" i="11"/>
  <c r="CE127" i="11"/>
  <c r="CK127" i="11"/>
  <c r="CQ127" i="11"/>
  <c r="CW127" i="11"/>
  <c r="DC127" i="11"/>
  <c r="DI127" i="11"/>
  <c r="K128" i="11"/>
  <c r="O128" i="11"/>
  <c r="S128" i="11"/>
  <c r="W128" i="11"/>
  <c r="AA128" i="11"/>
  <c r="AE128" i="11"/>
  <c r="AI128" i="11"/>
  <c r="AM128" i="11"/>
  <c r="AQ128" i="11"/>
  <c r="AU128" i="11"/>
  <c r="BG128" i="11"/>
  <c r="BM128" i="11"/>
  <c r="BS128" i="11"/>
  <c r="BY128" i="11"/>
  <c r="CE128" i="11"/>
  <c r="CK128" i="11"/>
  <c r="CQ128" i="11"/>
  <c r="CW128" i="11"/>
  <c r="DC128" i="11"/>
  <c r="DI128" i="11"/>
  <c r="K129" i="11"/>
  <c r="O129" i="11"/>
  <c r="S129" i="11"/>
  <c r="W129" i="11"/>
  <c r="AA129" i="11"/>
  <c r="AE129" i="11"/>
  <c r="AI129" i="11"/>
  <c r="AM129" i="11"/>
  <c r="AQ129" i="11"/>
  <c r="AU129" i="11"/>
  <c r="BG129" i="11"/>
  <c r="BM129" i="11"/>
  <c r="BS129" i="11"/>
  <c r="BY129" i="11"/>
  <c r="CE129" i="11"/>
  <c r="CK129" i="11"/>
  <c r="CQ129" i="11"/>
  <c r="CW129" i="11"/>
  <c r="DC129" i="11"/>
  <c r="DI129" i="11"/>
  <c r="K130" i="11"/>
  <c r="BI130" i="11" s="1"/>
  <c r="O130" i="11"/>
  <c r="BO130" i="11" s="1"/>
  <c r="S130" i="11"/>
  <c r="BU130" i="11" s="1"/>
  <c r="W130" i="11"/>
  <c r="CA130" i="11" s="1"/>
  <c r="AA130" i="11"/>
  <c r="CG130" i="11" s="1"/>
  <c r="AE130" i="11"/>
  <c r="CM130" i="11" s="1"/>
  <c r="AI130" i="11"/>
  <c r="CS130" i="11" s="1"/>
  <c r="AM130" i="11"/>
  <c r="CY130" i="11" s="1"/>
  <c r="AQ130" i="11"/>
  <c r="DE130" i="11" s="1"/>
  <c r="AU130" i="11"/>
  <c r="DK130" i="11" s="1"/>
  <c r="BG130" i="11"/>
  <c r="BM130" i="11"/>
  <c r="BS130" i="11"/>
  <c r="BY130" i="11"/>
  <c r="CE130" i="11"/>
  <c r="CK130" i="11"/>
  <c r="CQ130" i="11"/>
  <c r="CW130" i="11"/>
  <c r="DC130" i="11"/>
  <c r="DI130" i="11"/>
  <c r="BX8" i="11"/>
  <c r="BZ8" i="11" s="1"/>
  <c r="BV8" i="11"/>
  <c r="BJ11" i="11"/>
  <c r="P11" i="11"/>
  <c r="L10" i="11"/>
  <c r="BJ13" i="11"/>
  <c r="P13" i="11"/>
  <c r="BJ14" i="11"/>
  <c r="P14" i="11"/>
  <c r="BJ17" i="11"/>
  <c r="P17" i="11"/>
  <c r="P18" i="11"/>
  <c r="BJ19" i="11"/>
  <c r="P19" i="11"/>
  <c r="BJ20" i="11"/>
  <c r="P20" i="11"/>
  <c r="BJ21" i="11"/>
  <c r="P21" i="11"/>
  <c r="BJ22" i="11"/>
  <c r="P22" i="11"/>
  <c r="P23" i="11"/>
  <c r="BJ24" i="11"/>
  <c r="P24" i="11"/>
  <c r="BJ25" i="11"/>
  <c r="P25" i="11"/>
  <c r="BJ26" i="11"/>
  <c r="P26" i="11"/>
  <c r="P28" i="11"/>
  <c r="BJ29" i="11"/>
  <c r="BW8" i="11"/>
  <c r="BY8" i="11" s="1"/>
  <c r="BU8" i="11"/>
  <c r="BI11" i="11"/>
  <c r="O11" i="11"/>
  <c r="BI12" i="11"/>
  <c r="O12" i="11"/>
  <c r="BI13" i="11"/>
  <c r="O13" i="11"/>
  <c r="BI14" i="11"/>
  <c r="O14" i="11"/>
  <c r="BI18" i="11"/>
  <c r="O18" i="11"/>
  <c r="BI19" i="11"/>
  <c r="O19" i="11"/>
  <c r="O20" i="11"/>
  <c r="O21" i="11"/>
  <c r="BI22" i="11"/>
  <c r="O22" i="11"/>
  <c r="O23" i="11"/>
  <c r="O24" i="11"/>
  <c r="BI25" i="11"/>
  <c r="BI26" i="11"/>
  <c r="O26" i="11"/>
  <c r="BM28" i="11"/>
  <c r="BI29" i="11"/>
  <c r="O29" i="11"/>
  <c r="BB29" i="11"/>
  <c r="P30" i="11"/>
  <c r="BJ31" i="11"/>
  <c r="P31" i="11"/>
  <c r="BJ33" i="11"/>
  <c r="P33" i="11"/>
  <c r="P34" i="11"/>
  <c r="P35" i="11"/>
  <c r="BJ36" i="11"/>
  <c r="P36" i="11"/>
  <c r="BJ39" i="11"/>
  <c r="P39" i="11"/>
  <c r="BN39" i="11"/>
  <c r="BH38" i="11"/>
  <c r="BJ42" i="11"/>
  <c r="BJ43" i="11"/>
  <c r="P43" i="11"/>
  <c r="BJ44" i="11"/>
  <c r="P44" i="11"/>
  <c r="BJ45" i="11"/>
  <c r="BJ53" i="11"/>
  <c r="P53" i="11"/>
  <c r="BJ55" i="11"/>
  <c r="BT55" i="11"/>
  <c r="BJ56" i="11"/>
  <c r="BJ58" i="11"/>
  <c r="P58" i="11"/>
  <c r="BJ61" i="11"/>
  <c r="P61" i="11"/>
  <c r="BP8" i="11"/>
  <c r="BB12" i="11"/>
  <c r="E15" i="11"/>
  <c r="E16" i="11"/>
  <c r="BB17" i="11"/>
  <c r="BB18" i="11"/>
  <c r="BB19" i="11"/>
  <c r="BB22" i="11"/>
  <c r="BB23" i="11"/>
  <c r="BB24" i="11"/>
  <c r="DT24" i="11"/>
  <c r="BB25" i="11"/>
  <c r="BB28" i="11"/>
  <c r="BI30" i="11"/>
  <c r="O30" i="11"/>
  <c r="O31" i="11"/>
  <c r="BI32" i="11"/>
  <c r="O32" i="11"/>
  <c r="BI33" i="11"/>
  <c r="O33" i="11"/>
  <c r="BI34" i="11"/>
  <c r="O34" i="11"/>
  <c r="BI35" i="11"/>
  <c r="O35" i="11"/>
  <c r="BI36" i="11"/>
  <c r="O36" i="11"/>
  <c r="O39" i="11"/>
  <c r="BM39" i="11"/>
  <c r="BI40" i="11"/>
  <c r="O40" i="11"/>
  <c r="BI42" i="11"/>
  <c r="O42" i="11"/>
  <c r="BI43" i="11"/>
  <c r="O43" i="11"/>
  <c r="BI44" i="11"/>
  <c r="O44" i="11"/>
  <c r="BI45" i="11"/>
  <c r="BI53" i="11"/>
  <c r="O53" i="11"/>
  <c r="BI55" i="11"/>
  <c r="O55" i="11"/>
  <c r="BS55" i="11"/>
  <c r="BM47" i="11"/>
  <c r="BI56" i="11"/>
  <c r="O56" i="11"/>
  <c r="BI58" i="11"/>
  <c r="BI61" i="11"/>
  <c r="BO8" i="11"/>
  <c r="DS10" i="11"/>
  <c r="BA12" i="11"/>
  <c r="BA18" i="11"/>
  <c r="BA20" i="11"/>
  <c r="BA21" i="11"/>
  <c r="BA24" i="11"/>
  <c r="DS24" i="11"/>
  <c r="BA25" i="11"/>
  <c r="BA26" i="11"/>
  <c r="BA28" i="11"/>
  <c r="BJ79" i="11"/>
  <c r="P79" i="11"/>
  <c r="BN79" i="11"/>
  <c r="BH78" i="11"/>
  <c r="BJ80" i="11"/>
  <c r="BN82" i="11"/>
  <c r="BH81" i="11"/>
  <c r="BJ83" i="11"/>
  <c r="P83" i="11"/>
  <c r="BJ85" i="11"/>
  <c r="P85" i="11"/>
  <c r="BJ93" i="11"/>
  <c r="P93" i="11"/>
  <c r="BB30" i="11"/>
  <c r="BB31" i="11"/>
  <c r="BB32" i="11"/>
  <c r="BB33" i="11"/>
  <c r="BB36" i="11"/>
  <c r="BB39" i="11"/>
  <c r="BB41" i="11"/>
  <c r="BB42" i="11"/>
  <c r="BB43" i="11"/>
  <c r="BB44" i="11"/>
  <c r="BB45" i="11"/>
  <c r="BB46" i="11"/>
  <c r="BB48" i="11"/>
  <c r="BB50" i="11"/>
  <c r="BB51" i="11"/>
  <c r="BB52" i="11"/>
  <c r="BB53" i="11"/>
  <c r="BB54" i="11"/>
  <c r="BB55" i="11"/>
  <c r="BB56" i="11"/>
  <c r="BB57" i="11"/>
  <c r="BB59" i="11"/>
  <c r="BB60" i="11"/>
  <c r="BB61" i="11"/>
  <c r="BB63" i="11"/>
  <c r="DT63" i="11"/>
  <c r="DT64" i="11"/>
  <c r="DV64" i="11"/>
  <c r="DT65" i="11"/>
  <c r="DV65" i="11"/>
  <c r="DT66" i="11"/>
  <c r="DV66" i="11"/>
  <c r="DT67" i="11"/>
  <c r="DV67" i="11"/>
  <c r="DT68" i="11"/>
  <c r="DV68" i="11"/>
  <c r="DT69" i="11"/>
  <c r="DV69" i="11"/>
  <c r="DT70" i="11"/>
  <c r="DV70" i="11"/>
  <c r="DT71" i="11"/>
  <c r="DV71" i="11"/>
  <c r="DT72" i="11"/>
  <c r="DV72" i="11"/>
  <c r="DV73" i="11"/>
  <c r="BG78" i="11"/>
  <c r="BI82" i="11"/>
  <c r="O82" i="11"/>
  <c r="K81" i="11"/>
  <c r="BI81" i="11" s="1"/>
  <c r="BI83" i="11"/>
  <c r="O83" i="11"/>
  <c r="O85" i="11"/>
  <c r="BI92" i="11"/>
  <c r="BM92" i="11"/>
  <c r="BI93" i="11"/>
  <c r="O93" i="11"/>
  <c r="BA31" i="11"/>
  <c r="BA32" i="11"/>
  <c r="BA33" i="11"/>
  <c r="BA35" i="11"/>
  <c r="BA39" i="11"/>
  <c r="BA40" i="11"/>
  <c r="BA41" i="11"/>
  <c r="BA42" i="11"/>
  <c r="BA43" i="11"/>
  <c r="BA45" i="11"/>
  <c r="BA46" i="11"/>
  <c r="BA48" i="11"/>
  <c r="BA51" i="11"/>
  <c r="BA53" i="11"/>
  <c r="BA54" i="11"/>
  <c r="BA57" i="11"/>
  <c r="BA58" i="11"/>
  <c r="BA59" i="11"/>
  <c r="BA61" i="11"/>
  <c r="BA62" i="11"/>
  <c r="BA63" i="11"/>
  <c r="DS63" i="11"/>
  <c r="DU63" i="11"/>
  <c r="DS64" i="11"/>
  <c r="DU64" i="11"/>
  <c r="DS65" i="11"/>
  <c r="DU65" i="11"/>
  <c r="DS66" i="11"/>
  <c r="DU66" i="11"/>
  <c r="DS67" i="11"/>
  <c r="DU67" i="11"/>
  <c r="DS68" i="11"/>
  <c r="DU68" i="11"/>
  <c r="DS69" i="11"/>
  <c r="DU69" i="11"/>
  <c r="DS70" i="11"/>
  <c r="DU70" i="11"/>
  <c r="DS71" i="11"/>
  <c r="DU71" i="11"/>
  <c r="DS72" i="11"/>
  <c r="DU72" i="11"/>
  <c r="BJ95" i="11"/>
  <c r="P95" i="11"/>
  <c r="P96" i="11"/>
  <c r="P97" i="11"/>
  <c r="BJ98" i="11"/>
  <c r="P98" i="11"/>
  <c r="BJ99" i="11"/>
  <c r="P99" i="11"/>
  <c r="BJ100" i="11"/>
  <c r="BP102" i="11"/>
  <c r="T102" i="11"/>
  <c r="T103" i="11"/>
  <c r="BP104" i="11"/>
  <c r="T104" i="11"/>
  <c r="T106" i="11"/>
  <c r="BB79" i="11"/>
  <c r="BB80" i="11"/>
  <c r="BB81" i="11"/>
  <c r="BB82" i="11"/>
  <c r="BB83" i="11"/>
  <c r="BB85" i="11"/>
  <c r="L86" i="11"/>
  <c r="L84" i="11" s="1"/>
  <c r="BJ84" i="11" s="1"/>
  <c r="BB86" i="11"/>
  <c r="BH86" i="11"/>
  <c r="DT86" i="11"/>
  <c r="DV86" i="11"/>
  <c r="BB92" i="11"/>
  <c r="BB93" i="11"/>
  <c r="BI95" i="11"/>
  <c r="O95" i="11"/>
  <c r="BI96" i="11"/>
  <c r="O96" i="11"/>
  <c r="BI97" i="11"/>
  <c r="O97" i="11"/>
  <c r="BI98" i="11"/>
  <c r="O98" i="11"/>
  <c r="BI99" i="11"/>
  <c r="BI100" i="11"/>
  <c r="O100" i="11"/>
  <c r="BO103" i="11"/>
  <c r="S103" i="11"/>
  <c r="S104" i="11"/>
  <c r="BO105" i="11"/>
  <c r="S105" i="11"/>
  <c r="S107" i="11"/>
  <c r="S108" i="11"/>
  <c r="BA80" i="11"/>
  <c r="BA82" i="11"/>
  <c r="BA83" i="11"/>
  <c r="K86" i="11"/>
  <c r="BA86" i="11"/>
  <c r="BG86" i="11"/>
  <c r="DS86" i="11"/>
  <c r="DU86" i="11"/>
  <c r="BA92" i="11"/>
  <c r="BA93" i="11"/>
  <c r="DS112" i="11"/>
  <c r="DS111" i="11"/>
  <c r="DS110" i="11"/>
  <c r="DS109" i="11"/>
  <c r="DS108" i="11"/>
  <c r="DU108" i="11"/>
  <c r="BA108" i="11"/>
  <c r="BP109" i="11"/>
  <c r="T109" i="11"/>
  <c r="BP111" i="11"/>
  <c r="BA96" i="11"/>
  <c r="DS96" i="11"/>
  <c r="BA97" i="11"/>
  <c r="DS97" i="11"/>
  <c r="BA98" i="11"/>
  <c r="DS98" i="11"/>
  <c r="BA99" i="11"/>
  <c r="DS99" i="11"/>
  <c r="BA100" i="11"/>
  <c r="BA102" i="11"/>
  <c r="BA103" i="11"/>
  <c r="BA104" i="11"/>
  <c r="BA105" i="11"/>
  <c r="DS105" i="11"/>
  <c r="BA106" i="11"/>
  <c r="DS106" i="11"/>
  <c r="DS107" i="11"/>
  <c r="DT112" i="11"/>
  <c r="DT111" i="11"/>
  <c r="DT110" i="11"/>
  <c r="DT109" i="11"/>
  <c r="DT108" i="11"/>
  <c r="DV108" i="11"/>
  <c r="BB108" i="11"/>
  <c r="BO109" i="11"/>
  <c r="S110" i="11"/>
  <c r="BO111" i="11"/>
  <c r="S111" i="11"/>
  <c r="S112" i="11"/>
  <c r="BB95" i="11"/>
  <c r="BB96" i="11"/>
  <c r="DT96" i="11"/>
  <c r="BB97" i="11"/>
  <c r="DT97" i="11"/>
  <c r="BB98" i="11"/>
  <c r="DT98" i="11"/>
  <c r="DT99" i="11"/>
  <c r="BB100" i="11"/>
  <c r="BB103" i="11"/>
  <c r="DT105" i="11"/>
  <c r="BB106" i="11"/>
  <c r="DT106" i="11"/>
  <c r="BB107" i="11"/>
  <c r="DT107" i="11"/>
  <c r="P108" i="11"/>
  <c r="BG119" i="11"/>
  <c r="BM119" i="11"/>
  <c r="BS119" i="11"/>
  <c r="BY119" i="11"/>
  <c r="CE119" i="11"/>
  <c r="CK119" i="11"/>
  <c r="CQ119" i="11"/>
  <c r="CW119" i="11"/>
  <c r="DC119" i="11"/>
  <c r="BB109" i="11"/>
  <c r="BB110" i="11"/>
  <c r="BB111" i="11"/>
  <c r="BB112" i="11"/>
  <c r="AN119" i="11"/>
  <c r="AV119" i="11"/>
  <c r="BN119" i="11"/>
  <c r="BZ119" i="11"/>
  <c r="CL119" i="11"/>
  <c r="CX119" i="11"/>
  <c r="DJ119" i="11"/>
  <c r="BA109" i="11"/>
  <c r="BA110" i="11"/>
  <c r="BA111" i="11"/>
  <c r="BA112" i="11"/>
  <c r="AR119" i="11"/>
  <c r="BH119" i="11"/>
  <c r="BT119" i="11"/>
  <c r="CF119" i="11"/>
  <c r="CR119" i="11"/>
  <c r="DD119" i="11"/>
  <c r="DI119" i="11"/>
  <c r="BG10" i="11" l="1"/>
  <c r="BO102" i="11"/>
  <c r="BD9" i="11"/>
  <c r="G9" i="11"/>
  <c r="BH10" i="11"/>
  <c r="K47" i="11"/>
  <c r="BI47" i="11" s="1"/>
  <c r="P32" i="11"/>
  <c r="O79" i="11"/>
  <c r="BK87" i="11"/>
  <c r="BK77" i="11" s="1"/>
  <c r="BA22" i="11"/>
  <c r="BG27" i="11"/>
  <c r="BB105" i="11"/>
  <c r="BI80" i="11"/>
  <c r="BJ40" i="11"/>
  <c r="BD47" i="11"/>
  <c r="BD37" i="11" s="1"/>
  <c r="BB34" i="11"/>
  <c r="BJ92" i="11"/>
  <c r="BJ82" i="11"/>
  <c r="BA13" i="11"/>
  <c r="BI15" i="11"/>
  <c r="N9" i="11"/>
  <c r="N74" i="11" s="1"/>
  <c r="BH101" i="11"/>
  <c r="CD37" i="11"/>
  <c r="CD74" i="11" s="1"/>
  <c r="V37" i="11"/>
  <c r="BB35" i="11"/>
  <c r="L81" i="11"/>
  <c r="BJ81" i="11" s="1"/>
  <c r="BA14" i="11"/>
  <c r="DU29" i="11"/>
  <c r="BB20" i="11"/>
  <c r="CV9" i="11"/>
  <c r="I37" i="11"/>
  <c r="BB21" i="11"/>
  <c r="BI28" i="11"/>
  <c r="BI17" i="11"/>
  <c r="BM11" i="11"/>
  <c r="BN11" i="11"/>
  <c r="DB9" i="11"/>
  <c r="AX87" i="11"/>
  <c r="AX77" i="11" s="1"/>
  <c r="Q37" i="11"/>
  <c r="AL37" i="11"/>
  <c r="AL87" i="11" s="1"/>
  <c r="AL77" i="11" s="1"/>
  <c r="BG81" i="11"/>
  <c r="AK9" i="11"/>
  <c r="T112" i="11"/>
  <c r="T107" i="11"/>
  <c r="BI16" i="11"/>
  <c r="BQ9" i="11"/>
  <c r="BQ74" i="11" s="1"/>
  <c r="M9" i="11"/>
  <c r="M74" i="11" s="1"/>
  <c r="M75" i="11" s="1"/>
  <c r="J87" i="11"/>
  <c r="J77" i="11" s="1"/>
  <c r="G74" i="11"/>
  <c r="G75" i="11" s="1"/>
  <c r="CC9" i="11"/>
  <c r="DN9" i="11"/>
  <c r="DN74" i="11" s="1"/>
  <c r="BR9" i="11"/>
  <c r="BR87" i="11" s="1"/>
  <c r="BR77" i="11" s="1"/>
  <c r="G87" i="11"/>
  <c r="G77" i="11" s="1"/>
  <c r="BB14" i="11"/>
  <c r="CP9" i="11"/>
  <c r="CP74" i="11" s="1"/>
  <c r="DH87" i="11"/>
  <c r="DH77" i="11" s="1"/>
  <c r="BH47" i="11"/>
  <c r="BH37" i="11" s="1"/>
  <c r="Y87" i="11"/>
  <c r="Y77" i="11" s="1"/>
  <c r="DN87" i="11"/>
  <c r="DN77" i="11" s="1"/>
  <c r="T105" i="11"/>
  <c r="BA19" i="11"/>
  <c r="V9" i="11"/>
  <c r="BL87" i="11"/>
  <c r="BL77" i="11" s="1"/>
  <c r="AK37" i="11"/>
  <c r="AK87" i="11" s="1"/>
  <c r="AK77" i="11" s="1"/>
  <c r="CD87" i="11"/>
  <c r="CD77" i="11" s="1"/>
  <c r="AH87" i="11"/>
  <c r="AH77" i="11" s="1"/>
  <c r="T110" i="11"/>
  <c r="S106" i="11"/>
  <c r="F10" i="11"/>
  <c r="BG101" i="11"/>
  <c r="BM101" i="11" s="1"/>
  <c r="BS101" i="11" s="1"/>
  <c r="BY101" i="11" s="1"/>
  <c r="CE101" i="11" s="1"/>
  <c r="CK101" i="11" s="1"/>
  <c r="CQ101" i="11" s="1"/>
  <c r="CW101" i="11" s="1"/>
  <c r="DC101" i="11" s="1"/>
  <c r="DI101" i="11" s="1"/>
  <c r="O101" i="11"/>
  <c r="S101" i="11" s="1"/>
  <c r="DO9" i="11"/>
  <c r="DO74" i="11" s="1"/>
  <c r="K10" i="11"/>
  <c r="DQ9" i="11"/>
  <c r="DQ87" i="11" s="1"/>
  <c r="DQ77" i="11" s="1"/>
  <c r="F94" i="11"/>
  <c r="DV94" i="11" s="1"/>
  <c r="DB37" i="11"/>
  <c r="DB87" i="11" s="1"/>
  <c r="DB77" i="11" s="1"/>
  <c r="BF37" i="11"/>
  <c r="BF87" i="11" s="1"/>
  <c r="BF77" i="11" s="1"/>
  <c r="K49" i="11"/>
  <c r="BI49" i="11" s="1"/>
  <c r="AZ9" i="11"/>
  <c r="DT9" i="11" s="1"/>
  <c r="DM9" i="11"/>
  <c r="AS9" i="11"/>
  <c r="AT74" i="11"/>
  <c r="AD9" i="11"/>
  <c r="AD74" i="11" s="1"/>
  <c r="CV87" i="11"/>
  <c r="CV77" i="11" s="1"/>
  <c r="BX87" i="11"/>
  <c r="BX77" i="11" s="1"/>
  <c r="DA37" i="11"/>
  <c r="L101" i="11"/>
  <c r="BJ101" i="11" s="1"/>
  <c r="CJ87" i="11"/>
  <c r="CJ77" i="11" s="1"/>
  <c r="AP87" i="11"/>
  <c r="AP77" i="11" s="1"/>
  <c r="R87" i="11"/>
  <c r="R77" i="11" s="1"/>
  <c r="DR87" i="11"/>
  <c r="DR77" i="11" s="1"/>
  <c r="CC37" i="11"/>
  <c r="CC87" i="11" s="1"/>
  <c r="CC77" i="11" s="1"/>
  <c r="AW9" i="11"/>
  <c r="AO116" i="8"/>
  <c r="L116" i="8"/>
  <c r="M116" i="8" s="1"/>
  <c r="O116" i="8" s="1"/>
  <c r="P116" i="8" s="1"/>
  <c r="BV116" i="8" s="1"/>
  <c r="DU102" i="11"/>
  <c r="E101" i="11"/>
  <c r="BB99" i="11"/>
  <c r="BB94" i="11"/>
  <c r="C118" i="11"/>
  <c r="BA95" i="11"/>
  <c r="BA79" i="11"/>
  <c r="BH84" i="11"/>
  <c r="CU87" i="11"/>
  <c r="CU77" i="11" s="1"/>
  <c r="M87" i="11"/>
  <c r="M77" i="11" s="1"/>
  <c r="BA44" i="11"/>
  <c r="BA34" i="11"/>
  <c r="BA30" i="11"/>
  <c r="O80" i="11"/>
  <c r="BA17" i="11"/>
  <c r="K38" i="11"/>
  <c r="K37" i="11" s="1"/>
  <c r="BI37" i="11" s="1"/>
  <c r="BB26" i="11"/>
  <c r="BB11" i="11"/>
  <c r="L38" i="11"/>
  <c r="K27" i="11"/>
  <c r="BI27" i="11" s="1"/>
  <c r="L27" i="11"/>
  <c r="BJ27" i="11" s="1"/>
  <c r="DH74" i="11"/>
  <c r="CJ74" i="11"/>
  <c r="BL74" i="11"/>
  <c r="AP74" i="11"/>
  <c r="Z9" i="11"/>
  <c r="J74" i="11"/>
  <c r="D9" i="11"/>
  <c r="D74" i="11" s="1"/>
  <c r="D75" i="11" s="1"/>
  <c r="C37" i="11"/>
  <c r="C87" i="11" s="1"/>
  <c r="C77" i="11" s="1"/>
  <c r="AC37" i="11"/>
  <c r="DV102" i="11"/>
  <c r="F101" i="11"/>
  <c r="DU85" i="11"/>
  <c r="E84" i="11"/>
  <c r="BG49" i="11"/>
  <c r="BG47" i="11" s="1"/>
  <c r="BC47" i="11"/>
  <c r="BC37" i="11" s="1"/>
  <c r="DR74" i="11"/>
  <c r="DS49" i="11"/>
  <c r="AY47" i="11"/>
  <c r="DS47" i="11" s="1"/>
  <c r="DV40" i="11"/>
  <c r="F38" i="11"/>
  <c r="BB104" i="11"/>
  <c r="BA107" i="11"/>
  <c r="BB78" i="11"/>
  <c r="BQ87" i="11"/>
  <c r="BQ77" i="11" s="1"/>
  <c r="BA60" i="11"/>
  <c r="BA56" i="11"/>
  <c r="BA52" i="11"/>
  <c r="BA36" i="11"/>
  <c r="AT87" i="11"/>
  <c r="AT77" i="11" s="1"/>
  <c r="N87" i="11"/>
  <c r="N77" i="11" s="1"/>
  <c r="BB62" i="11"/>
  <c r="BB58" i="11"/>
  <c r="P80" i="11"/>
  <c r="P78" i="11" s="1"/>
  <c r="BA23" i="11"/>
  <c r="BG38" i="11"/>
  <c r="BB13" i="11"/>
  <c r="DT10" i="11"/>
  <c r="BN47" i="11"/>
  <c r="BH27" i="11"/>
  <c r="BH9" i="11" s="1"/>
  <c r="P12" i="11"/>
  <c r="T12" i="11" s="1"/>
  <c r="DQ74" i="11"/>
  <c r="DP9" i="11"/>
  <c r="DP74" i="11" s="1"/>
  <c r="CV74" i="11"/>
  <c r="BX74" i="11"/>
  <c r="AX74" i="11"/>
  <c r="AH74" i="11"/>
  <c r="R74" i="11"/>
  <c r="L94" i="11"/>
  <c r="AZ37" i="11"/>
  <c r="H47" i="11"/>
  <c r="L47" i="11" s="1"/>
  <c r="BJ47" i="11" s="1"/>
  <c r="DV85" i="11"/>
  <c r="F84" i="11"/>
  <c r="BN101" i="11"/>
  <c r="BT101" i="11" s="1"/>
  <c r="BZ101" i="11" s="1"/>
  <c r="CF101" i="11" s="1"/>
  <c r="CL101" i="11" s="1"/>
  <c r="CR101" i="11" s="1"/>
  <c r="CX101" i="11" s="1"/>
  <c r="DD101" i="11" s="1"/>
  <c r="DJ101" i="11" s="1"/>
  <c r="F49" i="11"/>
  <c r="BD87" i="11"/>
  <c r="BD77" i="11" s="1"/>
  <c r="BD74" i="11"/>
  <c r="BC9" i="11"/>
  <c r="BW9" i="11"/>
  <c r="AO9" i="11"/>
  <c r="I9" i="11"/>
  <c r="DG9" i="11"/>
  <c r="AG9" i="11"/>
  <c r="CI9" i="11"/>
  <c r="Q9" i="11"/>
  <c r="DU50" i="11"/>
  <c r="E49" i="11"/>
  <c r="M115" i="8"/>
  <c r="O115" i="8" s="1"/>
  <c r="P115" i="8" s="1"/>
  <c r="BV115" i="8" s="1"/>
  <c r="DT94" i="11"/>
  <c r="AZ91" i="11"/>
  <c r="DT91" i="11" s="1"/>
  <c r="K94" i="11"/>
  <c r="G91" i="11"/>
  <c r="BH94" i="11"/>
  <c r="BD91" i="11"/>
  <c r="E94" i="11"/>
  <c r="BA94" i="11" s="1"/>
  <c r="BG94" i="11"/>
  <c r="BC91" i="11"/>
  <c r="DS38" i="11"/>
  <c r="BA11" i="11"/>
  <c r="Y76" i="11"/>
  <c r="H9" i="11"/>
  <c r="AY9" i="11"/>
  <c r="DA9" i="11"/>
  <c r="CO9" i="11"/>
  <c r="BE9" i="11"/>
  <c r="AC9" i="11"/>
  <c r="U9" i="11"/>
  <c r="F27" i="11"/>
  <c r="F9" i="11" s="1"/>
  <c r="H91" i="11"/>
  <c r="DU39" i="11"/>
  <c r="E38" i="11"/>
  <c r="DU83" i="11"/>
  <c r="E81" i="11"/>
  <c r="DU80" i="11"/>
  <c r="E78" i="11"/>
  <c r="DU55" i="11"/>
  <c r="DU28" i="11"/>
  <c r="E27" i="11"/>
  <c r="BP108" i="11"/>
  <c r="T108" i="11"/>
  <c r="BU112" i="11"/>
  <c r="W112" i="11"/>
  <c r="BU111" i="11"/>
  <c r="W111" i="11"/>
  <c r="BU110" i="11"/>
  <c r="W110" i="11"/>
  <c r="BU109" i="11"/>
  <c r="W109" i="11"/>
  <c r="BV112" i="11"/>
  <c r="X112" i="11"/>
  <c r="BV111" i="11"/>
  <c r="X111" i="11"/>
  <c r="BV110" i="11"/>
  <c r="X110" i="11"/>
  <c r="BV109" i="11"/>
  <c r="X109" i="11"/>
  <c r="BM86" i="11"/>
  <c r="BM84" i="11" s="1"/>
  <c r="BI86" i="11"/>
  <c r="O86" i="11"/>
  <c r="O84" i="11" s="1"/>
  <c r="BO84" i="11" s="1"/>
  <c r="BU102" i="11"/>
  <c r="W102" i="11"/>
  <c r="BO100" i="11"/>
  <c r="S100" i="11"/>
  <c r="BO99" i="11"/>
  <c r="S99" i="11"/>
  <c r="BO98" i="11"/>
  <c r="S98" i="11"/>
  <c r="BO97" i="11"/>
  <c r="S97" i="11"/>
  <c r="BO96" i="11"/>
  <c r="S96" i="11"/>
  <c r="BO95" i="11"/>
  <c r="S95" i="11"/>
  <c r="BV107" i="11"/>
  <c r="X107" i="11"/>
  <c r="BV106" i="11"/>
  <c r="X106" i="11"/>
  <c r="BV105" i="11"/>
  <c r="X105" i="11"/>
  <c r="BV104" i="11"/>
  <c r="X104" i="11"/>
  <c r="BV103" i="11"/>
  <c r="X103" i="11"/>
  <c r="BO93" i="11"/>
  <c r="S93" i="11"/>
  <c r="BS85" i="11"/>
  <c r="BO85" i="11"/>
  <c r="S85" i="11"/>
  <c r="BO83" i="11"/>
  <c r="S83" i="11"/>
  <c r="BS79" i="11"/>
  <c r="BM78" i="11"/>
  <c r="BO79" i="11"/>
  <c r="S79" i="11"/>
  <c r="O78" i="11"/>
  <c r="BT92" i="11"/>
  <c r="BP92" i="11"/>
  <c r="T92" i="11"/>
  <c r="BT82" i="11"/>
  <c r="BN81" i="11"/>
  <c r="BP82" i="11"/>
  <c r="T82" i="11"/>
  <c r="P81" i="11"/>
  <c r="BP81" i="11" s="1"/>
  <c r="BJ78" i="11"/>
  <c r="BY55" i="11"/>
  <c r="BS47" i="11"/>
  <c r="BS39" i="11"/>
  <c r="BM38" i="11"/>
  <c r="BM37" i="11" s="1"/>
  <c r="BO39" i="11"/>
  <c r="S39" i="11"/>
  <c r="O38" i="11"/>
  <c r="BO36" i="11"/>
  <c r="S36" i="11"/>
  <c r="BO35" i="11"/>
  <c r="S35" i="11"/>
  <c r="BO34" i="11"/>
  <c r="S34" i="11"/>
  <c r="BO33" i="11"/>
  <c r="S33" i="11"/>
  <c r="BO32" i="11"/>
  <c r="S32" i="11"/>
  <c r="BO31" i="11"/>
  <c r="S31" i="11"/>
  <c r="BO30" i="11"/>
  <c r="S30" i="11"/>
  <c r="E10" i="11"/>
  <c r="DU15" i="11"/>
  <c r="BA15" i="11"/>
  <c r="BP61" i="11"/>
  <c r="T61" i="11"/>
  <c r="BP58" i="11"/>
  <c r="T58" i="11"/>
  <c r="BP56" i="11"/>
  <c r="T56" i="11"/>
  <c r="BP55" i="11"/>
  <c r="T55" i="11"/>
  <c r="P47" i="11"/>
  <c r="BP47" i="11" s="1"/>
  <c r="BP53" i="11"/>
  <c r="T53" i="11"/>
  <c r="BP45" i="11"/>
  <c r="T45" i="11"/>
  <c r="BP44" i="11"/>
  <c r="T44" i="11"/>
  <c r="BP43" i="11"/>
  <c r="T43" i="11"/>
  <c r="BP42" i="11"/>
  <c r="T42" i="11"/>
  <c r="BP40" i="11"/>
  <c r="T40" i="11"/>
  <c r="BJ38" i="11"/>
  <c r="BS28" i="11"/>
  <c r="BM27" i="11"/>
  <c r="BO28" i="11"/>
  <c r="S28" i="11"/>
  <c r="O27" i="11"/>
  <c r="BO27" i="11" s="1"/>
  <c r="BO26" i="11"/>
  <c r="S26" i="11"/>
  <c r="BO25" i="11"/>
  <c r="S25" i="11"/>
  <c r="BO24" i="11"/>
  <c r="S24" i="11"/>
  <c r="BO23" i="11"/>
  <c r="S23" i="11"/>
  <c r="BO22" i="11"/>
  <c r="S22" i="11"/>
  <c r="BO21" i="11"/>
  <c r="S21" i="11"/>
  <c r="BO20" i="11"/>
  <c r="S20" i="11"/>
  <c r="BO19" i="11"/>
  <c r="S19" i="11"/>
  <c r="BO18" i="11"/>
  <c r="S18" i="11"/>
  <c r="BO17" i="11"/>
  <c r="S17" i="11"/>
  <c r="BO14" i="11"/>
  <c r="S14" i="11"/>
  <c r="BO13" i="11"/>
  <c r="S13" i="11"/>
  <c r="BO12" i="11"/>
  <c r="S12" i="11"/>
  <c r="BG9" i="11"/>
  <c r="BI10" i="11"/>
  <c r="CC8" i="11"/>
  <c r="CE8" i="11" s="1"/>
  <c r="CA8" i="11"/>
  <c r="BT28" i="11"/>
  <c r="BN27" i="11"/>
  <c r="BP28" i="11"/>
  <c r="T28" i="11"/>
  <c r="P27" i="11"/>
  <c r="BP27" i="11" s="1"/>
  <c r="BP26" i="11"/>
  <c r="T26" i="11"/>
  <c r="BP25" i="11"/>
  <c r="T25" i="11"/>
  <c r="BP24" i="11"/>
  <c r="T24" i="11"/>
  <c r="BP23" i="11"/>
  <c r="T23" i="11"/>
  <c r="BP22" i="11"/>
  <c r="T22" i="11"/>
  <c r="BP21" i="11"/>
  <c r="T21" i="11"/>
  <c r="BP20" i="11"/>
  <c r="T20" i="11"/>
  <c r="BP19" i="11"/>
  <c r="T19" i="11"/>
  <c r="BP18" i="11"/>
  <c r="T18" i="11"/>
  <c r="BP17" i="11"/>
  <c r="T17" i="11"/>
  <c r="BP14" i="11"/>
  <c r="T14" i="11"/>
  <c r="BP13" i="11"/>
  <c r="T13" i="11"/>
  <c r="BP12" i="11"/>
  <c r="BJ10" i="11"/>
  <c r="L9" i="11"/>
  <c r="CD8" i="11"/>
  <c r="CF8" i="11" s="1"/>
  <c r="CB8" i="11"/>
  <c r="P101" i="11"/>
  <c r="BU108" i="11"/>
  <c r="W108" i="11"/>
  <c r="BU107" i="11"/>
  <c r="W107" i="11"/>
  <c r="BU106" i="11"/>
  <c r="W106" i="11"/>
  <c r="BU105" i="11"/>
  <c r="W105" i="11"/>
  <c r="BU104" i="11"/>
  <c r="W104" i="11"/>
  <c r="BU103" i="11"/>
  <c r="W103" i="11"/>
  <c r="BO101" i="11"/>
  <c r="BN86" i="11"/>
  <c r="BN84" i="11" s="1"/>
  <c r="BJ86" i="11"/>
  <c r="P86" i="11"/>
  <c r="P84" i="11" s="1"/>
  <c r="BP84" i="11" s="1"/>
  <c r="BV102" i="11"/>
  <c r="X102" i="11"/>
  <c r="BP100" i="11"/>
  <c r="T100" i="11"/>
  <c r="BP99" i="11"/>
  <c r="T99" i="11"/>
  <c r="BP98" i="11"/>
  <c r="T98" i="11"/>
  <c r="BP97" i="11"/>
  <c r="T97" i="11"/>
  <c r="BP96" i="11"/>
  <c r="T96" i="11"/>
  <c r="BP95" i="11"/>
  <c r="T95" i="11"/>
  <c r="BS92" i="11"/>
  <c r="BO92" i="11"/>
  <c r="S92" i="11"/>
  <c r="BS82" i="11"/>
  <c r="BM81" i="11"/>
  <c r="BO82" i="11"/>
  <c r="S82" i="11"/>
  <c r="O81" i="11"/>
  <c r="BO81" i="11" s="1"/>
  <c r="BO80" i="11"/>
  <c r="S80" i="11"/>
  <c r="BI78" i="11"/>
  <c r="BP93" i="11"/>
  <c r="T93" i="11"/>
  <c r="BT85" i="11"/>
  <c r="BP85" i="11"/>
  <c r="T85" i="11"/>
  <c r="BP83" i="11"/>
  <c r="T83" i="11"/>
  <c r="BT79" i="11"/>
  <c r="BN78" i="11"/>
  <c r="BP79" i="11"/>
  <c r="T79" i="11"/>
  <c r="BO61" i="11"/>
  <c r="S61" i="11"/>
  <c r="BO58" i="11"/>
  <c r="S58" i="11"/>
  <c r="BO56" i="11"/>
  <c r="S56" i="11"/>
  <c r="BO55" i="11"/>
  <c r="S55" i="11"/>
  <c r="O47" i="11"/>
  <c r="BO47" i="11" s="1"/>
  <c r="BO53" i="11"/>
  <c r="S53" i="11"/>
  <c r="BO45" i="11"/>
  <c r="S45" i="11"/>
  <c r="BO44" i="11"/>
  <c r="S44" i="11"/>
  <c r="BO43" i="11"/>
  <c r="S43" i="11"/>
  <c r="BO42" i="11"/>
  <c r="S42" i="11"/>
  <c r="BO40" i="11"/>
  <c r="S40" i="11"/>
  <c r="BI38" i="11"/>
  <c r="DU16" i="11"/>
  <c r="BA16" i="11"/>
  <c r="BZ55" i="11"/>
  <c r="BT47" i="11"/>
  <c r="BT39" i="11"/>
  <c r="BN38" i="11"/>
  <c r="BP39" i="11"/>
  <c r="T39" i="11"/>
  <c r="P38" i="11"/>
  <c r="BP36" i="11"/>
  <c r="T36" i="11"/>
  <c r="BP35" i="11"/>
  <c r="T35" i="11"/>
  <c r="BP34" i="11"/>
  <c r="T34" i="11"/>
  <c r="BP33" i="11"/>
  <c r="T33" i="11"/>
  <c r="BP32" i="11"/>
  <c r="T32" i="11"/>
  <c r="BP31" i="11"/>
  <c r="T31" i="11"/>
  <c r="BP30" i="11"/>
  <c r="T30" i="11"/>
  <c r="BO29" i="11"/>
  <c r="S29" i="11"/>
  <c r="BS11" i="11"/>
  <c r="BM10" i="11"/>
  <c r="BO11" i="11"/>
  <c r="S11" i="11"/>
  <c r="O10" i="11"/>
  <c r="BP29" i="11"/>
  <c r="T29" i="11"/>
  <c r="BO16" i="11"/>
  <c r="S16" i="11"/>
  <c r="BO15" i="11"/>
  <c r="S15" i="11"/>
  <c r="BT11" i="11"/>
  <c r="BN10" i="11"/>
  <c r="BP11" i="11"/>
  <c r="T11" i="11"/>
  <c r="P10" i="11"/>
  <c r="BG84" i="11"/>
  <c r="K84" i="11"/>
  <c r="BI84" i="11" s="1"/>
  <c r="BL114" i="8"/>
  <c r="BL114" i="9"/>
  <c r="BL114" i="10"/>
  <c r="Y131" i="8"/>
  <c r="Y130" i="8"/>
  <c r="Y129" i="8"/>
  <c r="Y128" i="8"/>
  <c r="Y127" i="8"/>
  <c r="Y126" i="8"/>
  <c r="Y125" i="8"/>
  <c r="Y124" i="8"/>
  <c r="Y123" i="8"/>
  <c r="Y122" i="8"/>
  <c r="Y121" i="8"/>
  <c r="Y120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U131" i="8"/>
  <c r="U130" i="8"/>
  <c r="U129" i="8"/>
  <c r="U128" i="8"/>
  <c r="U127" i="8"/>
  <c r="U126" i="8"/>
  <c r="U125" i="8"/>
  <c r="U124" i="8"/>
  <c r="U123" i="8"/>
  <c r="U122" i="8"/>
  <c r="U121" i="8"/>
  <c r="U120" i="8"/>
  <c r="Y131" i="9"/>
  <c r="Y130" i="9"/>
  <c r="Y129" i="9"/>
  <c r="Y128" i="9"/>
  <c r="Y127" i="9"/>
  <c r="Y126" i="9"/>
  <c r="Y125" i="9"/>
  <c r="Y124" i="9"/>
  <c r="Y123" i="9"/>
  <c r="Y122" i="9"/>
  <c r="Y121" i="9"/>
  <c r="Y120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Y128" i="10"/>
  <c r="Y127" i="10"/>
  <c r="Y126" i="10"/>
  <c r="Y125" i="10"/>
  <c r="Y124" i="10"/>
  <c r="Y123" i="10"/>
  <c r="Y122" i="10"/>
  <c r="Y121" i="10"/>
  <c r="Y120" i="10"/>
  <c r="Y118" i="10"/>
  <c r="W128" i="10"/>
  <c r="W127" i="10"/>
  <c r="W126" i="10"/>
  <c r="W125" i="10"/>
  <c r="W124" i="10"/>
  <c r="W123" i="10"/>
  <c r="W122" i="10"/>
  <c r="W121" i="10"/>
  <c r="W120" i="10"/>
  <c r="W118" i="10"/>
  <c r="U128" i="10"/>
  <c r="U127" i="10"/>
  <c r="U126" i="10"/>
  <c r="U125" i="10"/>
  <c r="U124" i="10"/>
  <c r="U123" i="10"/>
  <c r="U122" i="10"/>
  <c r="U121" i="10"/>
  <c r="U120" i="10"/>
  <c r="U118" i="10"/>
  <c r="S131" i="8"/>
  <c r="S130" i="8"/>
  <c r="S129" i="8"/>
  <c r="S128" i="8"/>
  <c r="S127" i="8"/>
  <c r="S126" i="8"/>
  <c r="S125" i="8"/>
  <c r="S124" i="8"/>
  <c r="S123" i="8"/>
  <c r="S122" i="8"/>
  <c r="S121" i="8"/>
  <c r="S120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S131" i="9"/>
  <c r="S130" i="9"/>
  <c r="S129" i="9"/>
  <c r="S128" i="9"/>
  <c r="S127" i="9"/>
  <c r="S126" i="9"/>
  <c r="S125" i="9"/>
  <c r="S124" i="9"/>
  <c r="S123" i="9"/>
  <c r="S122" i="9"/>
  <c r="S121" i="9"/>
  <c r="S120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S128" i="10"/>
  <c r="S127" i="10"/>
  <c r="S126" i="10"/>
  <c r="S125" i="10"/>
  <c r="S124" i="10"/>
  <c r="S123" i="10"/>
  <c r="S122" i="10"/>
  <c r="S121" i="10"/>
  <c r="S120" i="10"/>
  <c r="S118" i="10"/>
  <c r="Q128" i="10"/>
  <c r="Q127" i="10"/>
  <c r="Q126" i="10"/>
  <c r="Q125" i="10"/>
  <c r="Q124" i="10"/>
  <c r="Q123" i="10"/>
  <c r="Q122" i="10"/>
  <c r="Q121" i="10"/>
  <c r="Q120" i="10"/>
  <c r="Q118" i="10"/>
  <c r="O131" i="8"/>
  <c r="O130" i="8"/>
  <c r="O129" i="8"/>
  <c r="O128" i="8"/>
  <c r="O127" i="8"/>
  <c r="O126" i="8"/>
  <c r="O125" i="8"/>
  <c r="O124" i="8"/>
  <c r="O123" i="8"/>
  <c r="O122" i="8"/>
  <c r="O121" i="8"/>
  <c r="O120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O131" i="9"/>
  <c r="O130" i="9"/>
  <c r="O129" i="9"/>
  <c r="O128" i="9"/>
  <c r="O127" i="9"/>
  <c r="O126" i="9"/>
  <c r="O125" i="9"/>
  <c r="O124" i="9"/>
  <c r="O123" i="9"/>
  <c r="O122" i="9"/>
  <c r="O121" i="9"/>
  <c r="O120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O128" i="10"/>
  <c r="O127" i="10"/>
  <c r="O126" i="10"/>
  <c r="O125" i="10"/>
  <c r="O124" i="10"/>
  <c r="O123" i="10"/>
  <c r="O122" i="10"/>
  <c r="O121" i="10"/>
  <c r="O120" i="10"/>
  <c r="O118" i="10"/>
  <c r="M128" i="10"/>
  <c r="M127" i="10"/>
  <c r="M126" i="10"/>
  <c r="M125" i="10"/>
  <c r="M124" i="10"/>
  <c r="M123" i="10"/>
  <c r="M122" i="10"/>
  <c r="M121" i="10"/>
  <c r="M120" i="10"/>
  <c r="M118" i="10"/>
  <c r="K128" i="10"/>
  <c r="K127" i="10"/>
  <c r="K126" i="10"/>
  <c r="K125" i="10"/>
  <c r="K124" i="10"/>
  <c r="K123" i="10"/>
  <c r="K122" i="10"/>
  <c r="K121" i="10"/>
  <c r="K120" i="10"/>
  <c r="K118" i="10"/>
  <c r="I131" i="8"/>
  <c r="I130" i="8"/>
  <c r="I129" i="8"/>
  <c r="I128" i="8"/>
  <c r="I127" i="8"/>
  <c r="I126" i="8"/>
  <c r="I125" i="8"/>
  <c r="I124" i="8"/>
  <c r="I123" i="8"/>
  <c r="I122" i="8"/>
  <c r="I121" i="8"/>
  <c r="I120" i="8"/>
  <c r="I131" i="9"/>
  <c r="I130" i="9"/>
  <c r="I129" i="9"/>
  <c r="I128" i="9"/>
  <c r="I127" i="9"/>
  <c r="I126" i="9"/>
  <c r="I125" i="9"/>
  <c r="I124" i="9"/>
  <c r="I123" i="9"/>
  <c r="I122" i="9"/>
  <c r="I121" i="9"/>
  <c r="I120" i="9"/>
  <c r="I128" i="10"/>
  <c r="I127" i="10"/>
  <c r="I126" i="10"/>
  <c r="I125" i="10"/>
  <c r="I124" i="10"/>
  <c r="I123" i="10"/>
  <c r="I122" i="10"/>
  <c r="I121" i="10"/>
  <c r="I120" i="10"/>
  <c r="I118" i="10"/>
  <c r="G131" i="8"/>
  <c r="G130" i="8"/>
  <c r="G129" i="8"/>
  <c r="G128" i="8"/>
  <c r="G127" i="8"/>
  <c r="G126" i="8"/>
  <c r="G125" i="8"/>
  <c r="G124" i="8"/>
  <c r="G123" i="8"/>
  <c r="G122" i="8"/>
  <c r="G121" i="8"/>
  <c r="G120" i="8"/>
  <c r="G131" i="9"/>
  <c r="G130" i="9"/>
  <c r="G129" i="9"/>
  <c r="G128" i="9"/>
  <c r="G127" i="9"/>
  <c r="G126" i="9"/>
  <c r="G125" i="9"/>
  <c r="G124" i="9"/>
  <c r="G123" i="9"/>
  <c r="G122" i="9"/>
  <c r="G121" i="9"/>
  <c r="G120" i="9"/>
  <c r="G128" i="10"/>
  <c r="G127" i="10"/>
  <c r="G126" i="10"/>
  <c r="G125" i="10"/>
  <c r="G124" i="10"/>
  <c r="G123" i="10"/>
  <c r="G122" i="10"/>
  <c r="G121" i="10"/>
  <c r="G120" i="10"/>
  <c r="G118" i="10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CP87" i="11" l="1"/>
  <c r="CP77" i="11" s="1"/>
  <c r="E91" i="11"/>
  <c r="DU91" i="11" s="1"/>
  <c r="G76" i="11"/>
  <c r="AK74" i="11"/>
  <c r="AK76" i="11" s="1"/>
  <c r="DB74" i="11"/>
  <c r="N75" i="11"/>
  <c r="N76" i="11"/>
  <c r="BF74" i="11"/>
  <c r="M76" i="11"/>
  <c r="AL74" i="11"/>
  <c r="V74" i="11"/>
  <c r="V76" i="11" s="1"/>
  <c r="BC74" i="11"/>
  <c r="BP80" i="11"/>
  <c r="T80" i="11"/>
  <c r="BR74" i="11"/>
  <c r="DO87" i="11"/>
  <c r="DO77" i="11" s="1"/>
  <c r="F118" i="11"/>
  <c r="DV118" i="11" s="1"/>
  <c r="DV10" i="11"/>
  <c r="BB10" i="11"/>
  <c r="AK75" i="11"/>
  <c r="V87" i="11"/>
  <c r="V77" i="11" s="1"/>
  <c r="D76" i="11"/>
  <c r="C74" i="11"/>
  <c r="AT75" i="11"/>
  <c r="AT76" i="11"/>
  <c r="AS74" i="11"/>
  <c r="AS87" i="11"/>
  <c r="AS77" i="11" s="1"/>
  <c r="F91" i="11"/>
  <c r="CC74" i="11"/>
  <c r="AD75" i="11"/>
  <c r="AD76" i="11"/>
  <c r="AZ74" i="11"/>
  <c r="AD87" i="11"/>
  <c r="AD77" i="11" s="1"/>
  <c r="DM74" i="11"/>
  <c r="DM87" i="11"/>
  <c r="DM77" i="11" s="1"/>
  <c r="BH74" i="11"/>
  <c r="BH87" i="11"/>
  <c r="BH77" i="11" s="1"/>
  <c r="DV84" i="11"/>
  <c r="BB84" i="11"/>
  <c r="AX75" i="11"/>
  <c r="AX76" i="11"/>
  <c r="AL75" i="11"/>
  <c r="AL76" i="11"/>
  <c r="DV101" i="11"/>
  <c r="BB101" i="11"/>
  <c r="DU101" i="11"/>
  <c r="BA101" i="11"/>
  <c r="AW74" i="11"/>
  <c r="AW87" i="11"/>
  <c r="AW77" i="11" s="1"/>
  <c r="BN37" i="11"/>
  <c r="K9" i="11"/>
  <c r="K74" i="11" s="1"/>
  <c r="AY37" i="11"/>
  <c r="DS37" i="11" s="1"/>
  <c r="BC87" i="11"/>
  <c r="BC77" i="11" s="1"/>
  <c r="L91" i="11"/>
  <c r="BJ91" i="11" s="1"/>
  <c r="BJ94" i="11"/>
  <c r="P94" i="11"/>
  <c r="J75" i="11"/>
  <c r="J76" i="11"/>
  <c r="DV49" i="11"/>
  <c r="F47" i="11"/>
  <c r="F37" i="11" s="1"/>
  <c r="BB49" i="11"/>
  <c r="R75" i="11"/>
  <c r="R76" i="11"/>
  <c r="DV38" i="11"/>
  <c r="BB38" i="11"/>
  <c r="DU84" i="11"/>
  <c r="BA84" i="11"/>
  <c r="Z74" i="11"/>
  <c r="Z87" i="11"/>
  <c r="Z77" i="11" s="1"/>
  <c r="D87" i="11"/>
  <c r="D77" i="11" s="1"/>
  <c r="L37" i="11"/>
  <c r="L74" i="11" s="1"/>
  <c r="H37" i="11"/>
  <c r="H87" i="11" s="1"/>
  <c r="H77" i="11" s="1"/>
  <c r="DT37" i="11"/>
  <c r="AZ87" i="11"/>
  <c r="AH75" i="11"/>
  <c r="AH76" i="11"/>
  <c r="BG37" i="11"/>
  <c r="BG87" i="11" s="1"/>
  <c r="BG77" i="11" s="1"/>
  <c r="AP75" i="11"/>
  <c r="AP76" i="11"/>
  <c r="DP87" i="11"/>
  <c r="DP77" i="11" s="1"/>
  <c r="DU49" i="11"/>
  <c r="BA49" i="11"/>
  <c r="Q74" i="11"/>
  <c r="Q87" i="11"/>
  <c r="Q77" i="11" s="1"/>
  <c r="AG74" i="11"/>
  <c r="AG87" i="11"/>
  <c r="AG77" i="11" s="1"/>
  <c r="I74" i="11"/>
  <c r="I87" i="11"/>
  <c r="I77" i="11" s="1"/>
  <c r="BW74" i="11"/>
  <c r="BW87" i="11"/>
  <c r="BW77" i="11" s="1"/>
  <c r="CI74" i="11"/>
  <c r="CI87" i="11"/>
  <c r="CI77" i="11" s="1"/>
  <c r="DG74" i="11"/>
  <c r="DG87" i="11"/>
  <c r="DG77" i="11" s="1"/>
  <c r="AO74" i="11"/>
  <c r="AO87" i="11"/>
  <c r="AO77" i="11" s="1"/>
  <c r="E47" i="11"/>
  <c r="BA47" i="11" s="1"/>
  <c r="DU94" i="11"/>
  <c r="BN94" i="11"/>
  <c r="BH91" i="11"/>
  <c r="K91" i="11"/>
  <c r="BI91" i="11" s="1"/>
  <c r="BI94" i="11"/>
  <c r="O94" i="11"/>
  <c r="DV91" i="11"/>
  <c r="BB91" i="11"/>
  <c r="U74" i="11"/>
  <c r="U87" i="11"/>
  <c r="U77" i="11" s="1"/>
  <c r="BE74" i="11"/>
  <c r="BE87" i="11"/>
  <c r="BE77" i="11" s="1"/>
  <c r="DA74" i="11"/>
  <c r="DA87" i="11"/>
  <c r="DA77" i="11" s="1"/>
  <c r="AY74" i="11"/>
  <c r="DS9" i="11"/>
  <c r="BB9" i="11"/>
  <c r="DV9" i="11"/>
  <c r="DV27" i="11"/>
  <c r="BB27" i="11"/>
  <c r="AC74" i="11"/>
  <c r="AC87" i="11"/>
  <c r="AC77" i="11" s="1"/>
  <c r="CO74" i="11"/>
  <c r="CO87" i="11"/>
  <c r="CO77" i="11" s="1"/>
  <c r="H74" i="11"/>
  <c r="BM94" i="11"/>
  <c r="BG91" i="11"/>
  <c r="BA91" i="11"/>
  <c r="DU47" i="11"/>
  <c r="DU78" i="11"/>
  <c r="BA78" i="11"/>
  <c r="DU81" i="11"/>
  <c r="BA81" i="11"/>
  <c r="DU38" i="11"/>
  <c r="BA38" i="11"/>
  <c r="DU27" i="11"/>
  <c r="BA27" i="11"/>
  <c r="BV11" i="11"/>
  <c r="X11" i="11"/>
  <c r="T10" i="11"/>
  <c r="BN9" i="11"/>
  <c r="W15" i="11"/>
  <c r="BU15" i="11"/>
  <c r="W16" i="11"/>
  <c r="BU16" i="11"/>
  <c r="BV29" i="11"/>
  <c r="X29" i="11"/>
  <c r="BO10" i="11"/>
  <c r="O9" i="11"/>
  <c r="BY11" i="11"/>
  <c r="BS10" i="11"/>
  <c r="BV39" i="11"/>
  <c r="X39" i="11"/>
  <c r="T38" i="11"/>
  <c r="BU40" i="11"/>
  <c r="W40" i="11"/>
  <c r="BU42" i="11"/>
  <c r="W42" i="11"/>
  <c r="BU43" i="11"/>
  <c r="W43" i="11"/>
  <c r="BU44" i="11"/>
  <c r="W44" i="11"/>
  <c r="BU45" i="11"/>
  <c r="W45" i="11"/>
  <c r="BU53" i="11"/>
  <c r="W53" i="11"/>
  <c r="BV79" i="11"/>
  <c r="X79" i="11"/>
  <c r="T78" i="11"/>
  <c r="BV83" i="11"/>
  <c r="X83" i="11"/>
  <c r="BZ85" i="11"/>
  <c r="BU80" i="11"/>
  <c r="W80" i="11"/>
  <c r="BY82" i="11"/>
  <c r="BS81" i="11"/>
  <c r="BU92" i="11"/>
  <c r="W92" i="11"/>
  <c r="BT86" i="11"/>
  <c r="BT84" i="11" s="1"/>
  <c r="BU101" i="11"/>
  <c r="W101" i="11"/>
  <c r="CA103" i="11"/>
  <c r="AA103" i="11"/>
  <c r="CA104" i="11"/>
  <c r="AA104" i="11"/>
  <c r="CA105" i="11"/>
  <c r="AA105" i="11"/>
  <c r="CA106" i="11"/>
  <c r="AA106" i="11"/>
  <c r="CA107" i="11"/>
  <c r="AA107" i="11"/>
  <c r="CA108" i="11"/>
  <c r="AA108" i="11"/>
  <c r="BJ9" i="11"/>
  <c r="BV28" i="11"/>
  <c r="X28" i="11"/>
  <c r="T27" i="11"/>
  <c r="BV27" i="11" s="1"/>
  <c r="BU28" i="11"/>
  <c r="W28" i="11"/>
  <c r="S27" i="11"/>
  <c r="BU27" i="11" s="1"/>
  <c r="BV40" i="11"/>
  <c r="X40" i="11"/>
  <c r="BV42" i="11"/>
  <c r="X42" i="11"/>
  <c r="BV43" i="11"/>
  <c r="X43" i="11"/>
  <c r="BV44" i="11"/>
  <c r="X44" i="11"/>
  <c r="BV45" i="11"/>
  <c r="X45" i="11"/>
  <c r="BV53" i="11"/>
  <c r="X53" i="11"/>
  <c r="BU30" i="11"/>
  <c r="W30" i="11"/>
  <c r="BU31" i="11"/>
  <c r="W31" i="11"/>
  <c r="BU32" i="11"/>
  <c r="W32" i="11"/>
  <c r="BU33" i="11"/>
  <c r="W33" i="11"/>
  <c r="BU34" i="11"/>
  <c r="W34" i="11"/>
  <c r="BU35" i="11"/>
  <c r="W35" i="11"/>
  <c r="BU36" i="11"/>
  <c r="W36" i="11"/>
  <c r="BO38" i="11"/>
  <c r="O37" i="11"/>
  <c r="BO37" i="11" s="1"/>
  <c r="BY39" i="11"/>
  <c r="BS38" i="11"/>
  <c r="BS37" i="11" s="1"/>
  <c r="CE55" i="11"/>
  <c r="BY47" i="11"/>
  <c r="BV82" i="11"/>
  <c r="X82" i="11"/>
  <c r="T81" i="11"/>
  <c r="BV81" i="11" s="1"/>
  <c r="BZ92" i="11"/>
  <c r="BO78" i="11"/>
  <c r="BY79" i="11"/>
  <c r="BS78" i="11"/>
  <c r="BU85" i="11"/>
  <c r="W85" i="11"/>
  <c r="BU93" i="11"/>
  <c r="W93" i="11"/>
  <c r="CB103" i="11"/>
  <c r="AB103" i="11"/>
  <c r="CB104" i="11"/>
  <c r="AB104" i="11"/>
  <c r="CB105" i="11"/>
  <c r="AB105" i="11"/>
  <c r="CB106" i="11"/>
  <c r="AB106" i="11"/>
  <c r="CB107" i="11"/>
  <c r="AB107" i="11"/>
  <c r="BU95" i="11"/>
  <c r="W95" i="11"/>
  <c r="BU96" i="11"/>
  <c r="W96" i="11"/>
  <c r="BU97" i="11"/>
  <c r="W97" i="11"/>
  <c r="BU98" i="11"/>
  <c r="W98" i="11"/>
  <c r="BU99" i="11"/>
  <c r="W99" i="11"/>
  <c r="BU100" i="11"/>
  <c r="W100" i="11"/>
  <c r="CA102" i="11"/>
  <c r="AA102" i="11"/>
  <c r="BO86" i="11"/>
  <c r="S86" i="11"/>
  <c r="S84" i="11" s="1"/>
  <c r="BU84" i="11" s="1"/>
  <c r="BP10" i="11"/>
  <c r="P9" i="11"/>
  <c r="BZ11" i="11"/>
  <c r="BT10" i="11"/>
  <c r="BU11" i="11"/>
  <c r="W11" i="11"/>
  <c r="S10" i="11"/>
  <c r="BM9" i="11"/>
  <c r="BM74" i="11" s="1"/>
  <c r="BU29" i="11"/>
  <c r="W29" i="11"/>
  <c r="BV30" i="11"/>
  <c r="X30" i="11"/>
  <c r="BV31" i="11"/>
  <c r="X31" i="11"/>
  <c r="BV32" i="11"/>
  <c r="X32" i="11"/>
  <c r="BV33" i="11"/>
  <c r="X33" i="11"/>
  <c r="BV34" i="11"/>
  <c r="X34" i="11"/>
  <c r="BV35" i="11"/>
  <c r="X35" i="11"/>
  <c r="BV36" i="11"/>
  <c r="X36" i="11"/>
  <c r="BP38" i="11"/>
  <c r="P37" i="11"/>
  <c r="BP37" i="11" s="1"/>
  <c r="BZ39" i="11"/>
  <c r="BT38" i="11"/>
  <c r="BT37" i="11" s="1"/>
  <c r="CF55" i="11"/>
  <c r="BZ47" i="11"/>
  <c r="BU55" i="11"/>
  <c r="W55" i="11"/>
  <c r="S47" i="11"/>
  <c r="BU47" i="11" s="1"/>
  <c r="BU56" i="11"/>
  <c r="W56" i="11"/>
  <c r="BU58" i="11"/>
  <c r="W58" i="11"/>
  <c r="BU61" i="11"/>
  <c r="W61" i="11"/>
  <c r="BP78" i="11"/>
  <c r="BZ79" i="11"/>
  <c r="BT78" i="11"/>
  <c r="BV85" i="11"/>
  <c r="X85" i="11"/>
  <c r="BV93" i="11"/>
  <c r="X93" i="11"/>
  <c r="BU82" i="11"/>
  <c r="W82" i="11"/>
  <c r="S81" i="11"/>
  <c r="BU81" i="11" s="1"/>
  <c r="BY92" i="11"/>
  <c r="BV95" i="11"/>
  <c r="X95" i="11"/>
  <c r="BV96" i="11"/>
  <c r="X96" i="11"/>
  <c r="BV97" i="11"/>
  <c r="X97" i="11"/>
  <c r="BV98" i="11"/>
  <c r="X98" i="11"/>
  <c r="BV99" i="11"/>
  <c r="X99" i="11"/>
  <c r="BV100" i="11"/>
  <c r="X100" i="11"/>
  <c r="CB102" i="11"/>
  <c r="AB102" i="11"/>
  <c r="BP86" i="11"/>
  <c r="T86" i="11"/>
  <c r="BP101" i="11"/>
  <c r="T101" i="11"/>
  <c r="CJ8" i="11"/>
  <c r="CL8" i="11" s="1"/>
  <c r="CH8" i="11"/>
  <c r="BV12" i="11"/>
  <c r="X12" i="11"/>
  <c r="BV13" i="11"/>
  <c r="X13" i="11"/>
  <c r="BV14" i="11"/>
  <c r="X14" i="11"/>
  <c r="BV17" i="11"/>
  <c r="X17" i="11"/>
  <c r="BV18" i="11"/>
  <c r="X18" i="11"/>
  <c r="BV19" i="11"/>
  <c r="X19" i="11"/>
  <c r="BV20" i="11"/>
  <c r="X20" i="11"/>
  <c r="BV21" i="11"/>
  <c r="X21" i="11"/>
  <c r="BV22" i="11"/>
  <c r="X22" i="11"/>
  <c r="BV23" i="11"/>
  <c r="X23" i="11"/>
  <c r="BV24" i="11"/>
  <c r="X24" i="11"/>
  <c r="BV25" i="11"/>
  <c r="X25" i="11"/>
  <c r="BV26" i="11"/>
  <c r="X26" i="11"/>
  <c r="BZ28" i="11"/>
  <c r="BT27" i="11"/>
  <c r="CI8" i="11"/>
  <c r="CK8" i="11" s="1"/>
  <c r="CG8" i="11"/>
  <c r="BU12" i="11"/>
  <c r="W12" i="11"/>
  <c r="BU13" i="11"/>
  <c r="W13" i="11"/>
  <c r="BU14" i="11"/>
  <c r="W14" i="11"/>
  <c r="BU17" i="11"/>
  <c r="W17" i="11"/>
  <c r="BU18" i="11"/>
  <c r="W18" i="11"/>
  <c r="BU19" i="11"/>
  <c r="W19" i="11"/>
  <c r="BU20" i="11"/>
  <c r="W20" i="11"/>
  <c r="BU21" i="11"/>
  <c r="W21" i="11"/>
  <c r="BU22" i="11"/>
  <c r="W22" i="11"/>
  <c r="BU23" i="11"/>
  <c r="W23" i="11"/>
  <c r="BU24" i="11"/>
  <c r="W24" i="11"/>
  <c r="BU25" i="11"/>
  <c r="W25" i="11"/>
  <c r="BU26" i="11"/>
  <c r="W26" i="11"/>
  <c r="BY28" i="11"/>
  <c r="BS27" i="11"/>
  <c r="BV55" i="11"/>
  <c r="X55" i="11"/>
  <c r="T47" i="11"/>
  <c r="BV47" i="11" s="1"/>
  <c r="BV56" i="11"/>
  <c r="X56" i="11"/>
  <c r="BV58" i="11"/>
  <c r="X58" i="11"/>
  <c r="BV61" i="11"/>
  <c r="X61" i="11"/>
  <c r="E118" i="11"/>
  <c r="DU118" i="11" s="1"/>
  <c r="DU10" i="11"/>
  <c r="BA10" i="11"/>
  <c r="E9" i="11"/>
  <c r="BU39" i="11"/>
  <c r="W39" i="11"/>
  <c r="S38" i="11"/>
  <c r="BV80" i="11"/>
  <c r="X80" i="11"/>
  <c r="BZ82" i="11"/>
  <c r="BT81" i="11"/>
  <c r="BV92" i="11"/>
  <c r="X92" i="11"/>
  <c r="BU79" i="11"/>
  <c r="W79" i="11"/>
  <c r="S78" i="11"/>
  <c r="BU83" i="11"/>
  <c r="W83" i="11"/>
  <c r="BY85" i="11"/>
  <c r="BS86" i="11"/>
  <c r="CB109" i="11"/>
  <c r="AB109" i="11"/>
  <c r="CB110" i="11"/>
  <c r="AB110" i="11"/>
  <c r="CB111" i="11"/>
  <c r="AB111" i="11"/>
  <c r="CB112" i="11"/>
  <c r="AB112" i="11"/>
  <c r="CA109" i="11"/>
  <c r="AA109" i="11"/>
  <c r="CA110" i="11"/>
  <c r="AA110" i="11"/>
  <c r="CA111" i="11"/>
  <c r="AA111" i="11"/>
  <c r="CA112" i="11"/>
  <c r="AA112" i="11"/>
  <c r="BV108" i="11"/>
  <c r="X108" i="11"/>
  <c r="BJ12" i="8"/>
  <c r="DR11" i="1"/>
  <c r="DP54" i="1"/>
  <c r="DO54" i="1"/>
  <c r="DP53" i="1"/>
  <c r="DO53" i="1"/>
  <c r="DP52" i="1"/>
  <c r="DO52" i="1"/>
  <c r="DP51" i="1"/>
  <c r="DO51" i="1"/>
  <c r="DP49" i="1"/>
  <c r="DO49" i="1"/>
  <c r="DP46" i="1"/>
  <c r="DO46" i="1"/>
  <c r="DP43" i="1"/>
  <c r="DO43" i="1"/>
  <c r="DP41" i="1"/>
  <c r="DO41" i="1"/>
  <c r="DP38" i="1"/>
  <c r="DO38" i="1"/>
  <c r="DP37" i="1"/>
  <c r="DO37" i="1"/>
  <c r="DP33" i="1"/>
  <c r="DO33" i="1"/>
  <c r="DP26" i="1"/>
  <c r="DO26" i="1"/>
  <c r="DP24" i="1"/>
  <c r="DO24" i="1"/>
  <c r="DP23" i="1"/>
  <c r="DO23" i="1"/>
  <c r="DP21" i="1"/>
  <c r="DO21" i="1"/>
  <c r="DO18" i="1"/>
  <c r="DO17" i="1"/>
  <c r="DP16" i="1"/>
  <c r="DO16" i="1"/>
  <c r="DP15" i="1"/>
  <c r="DO15" i="1"/>
  <c r="DP13" i="1"/>
  <c r="DO13" i="1"/>
  <c r="DN54" i="1"/>
  <c r="DM54" i="1"/>
  <c r="DN53" i="1"/>
  <c r="DM53" i="1"/>
  <c r="DN52" i="1"/>
  <c r="DM52" i="1"/>
  <c r="DN51" i="1"/>
  <c r="DM51" i="1"/>
  <c r="DN49" i="1"/>
  <c r="DM49" i="1"/>
  <c r="DN46" i="1"/>
  <c r="DM46" i="1"/>
  <c r="DN43" i="1"/>
  <c r="DM43" i="1"/>
  <c r="DN41" i="1"/>
  <c r="DM41" i="1"/>
  <c r="DN38" i="1"/>
  <c r="DM38" i="1"/>
  <c r="DN37" i="1"/>
  <c r="DM37" i="1"/>
  <c r="DN33" i="1"/>
  <c r="DM33" i="1"/>
  <c r="DN26" i="1"/>
  <c r="DM26" i="1"/>
  <c r="DN24" i="1"/>
  <c r="DM24" i="1"/>
  <c r="DN23" i="1"/>
  <c r="DM23" i="1"/>
  <c r="DN21" i="1"/>
  <c r="DM21" i="1"/>
  <c r="DM18" i="1"/>
  <c r="DM17" i="1"/>
  <c r="DN16" i="1"/>
  <c r="DM16" i="1"/>
  <c r="DN15" i="1"/>
  <c r="DM15" i="1"/>
  <c r="DN13" i="1"/>
  <c r="DM13" i="1"/>
  <c r="DF43" i="1"/>
  <c r="DE43" i="1"/>
  <c r="DF41" i="1"/>
  <c r="DE41" i="1"/>
  <c r="DF38" i="1"/>
  <c r="DE38" i="1"/>
  <c r="DF37" i="1"/>
  <c r="DE37" i="1"/>
  <c r="DF33" i="1"/>
  <c r="DE33" i="1"/>
  <c r="DF26" i="1"/>
  <c r="DE26" i="1"/>
  <c r="DF24" i="1"/>
  <c r="DE24" i="1"/>
  <c r="DF23" i="1"/>
  <c r="DE23" i="1"/>
  <c r="DF21" i="1"/>
  <c r="DE21" i="1"/>
  <c r="DE18" i="1"/>
  <c r="DE17" i="1"/>
  <c r="DF16" i="1"/>
  <c r="DE16" i="1"/>
  <c r="DF15" i="1"/>
  <c r="DF12" i="1" s="1"/>
  <c r="DE15" i="1"/>
  <c r="DE12" i="1" s="1"/>
  <c r="DE14" i="1"/>
  <c r="DF14" i="1" s="1"/>
  <c r="BE12" i="8" s="1"/>
  <c r="CZ43" i="1"/>
  <c r="CY43" i="1"/>
  <c r="CZ41" i="1"/>
  <c r="CY41" i="1"/>
  <c r="CZ38" i="1"/>
  <c r="CY38" i="1"/>
  <c r="CZ37" i="1"/>
  <c r="CY37" i="1"/>
  <c r="CZ33" i="1"/>
  <c r="CY33" i="1"/>
  <c r="CZ26" i="1"/>
  <c r="CY26" i="1"/>
  <c r="CZ24" i="1"/>
  <c r="CY24" i="1"/>
  <c r="CZ23" i="1"/>
  <c r="CY23" i="1"/>
  <c r="CZ21" i="1"/>
  <c r="CY21" i="1"/>
  <c r="CY18" i="1"/>
  <c r="CY17" i="1"/>
  <c r="CZ16" i="1"/>
  <c r="CY16" i="1"/>
  <c r="CZ15" i="1"/>
  <c r="CZ12" i="1" s="1"/>
  <c r="CY15" i="1"/>
  <c r="CY14" i="1"/>
  <c r="CZ14" i="1" s="1"/>
  <c r="BB12" i="8" s="1"/>
  <c r="CT43" i="1"/>
  <c r="CS43" i="1"/>
  <c r="CT41" i="1"/>
  <c r="CS41" i="1"/>
  <c r="CT38" i="1"/>
  <c r="CS38" i="1"/>
  <c r="CT37" i="1"/>
  <c r="CS37" i="1"/>
  <c r="CT33" i="1"/>
  <c r="CS33" i="1"/>
  <c r="CT26" i="1"/>
  <c r="CS26" i="1"/>
  <c r="CT24" i="1"/>
  <c r="CS24" i="1"/>
  <c r="CT23" i="1"/>
  <c r="CS23" i="1"/>
  <c r="CT21" i="1"/>
  <c r="CS21" i="1"/>
  <c r="CS18" i="1"/>
  <c r="CS17" i="1"/>
  <c r="CT16" i="1"/>
  <c r="CS16" i="1"/>
  <c r="CT15" i="1"/>
  <c r="CS15" i="1"/>
  <c r="CS14" i="1"/>
  <c r="CT14" i="1" s="1"/>
  <c r="AY12" i="8" s="1"/>
  <c r="CN43" i="1"/>
  <c r="CM43" i="1"/>
  <c r="CN41" i="1"/>
  <c r="CM41" i="1"/>
  <c r="CN38" i="1"/>
  <c r="CM38" i="1"/>
  <c r="CN37" i="1"/>
  <c r="CM37" i="1"/>
  <c r="CN33" i="1"/>
  <c r="CM33" i="1"/>
  <c r="CN26" i="1"/>
  <c r="CM26" i="1"/>
  <c r="CN24" i="1"/>
  <c r="CM24" i="1"/>
  <c r="CN23" i="1"/>
  <c r="CM23" i="1"/>
  <c r="CN21" i="1"/>
  <c r="CM21" i="1"/>
  <c r="CM18" i="1"/>
  <c r="CM17" i="1"/>
  <c r="CN16" i="1"/>
  <c r="CM16" i="1"/>
  <c r="CN15" i="1"/>
  <c r="CM15" i="1"/>
  <c r="CM12" i="1" s="1"/>
  <c r="CM14" i="1"/>
  <c r="CN14" i="1" s="1"/>
  <c r="AV12" i="8" s="1"/>
  <c r="CH43" i="1"/>
  <c r="CG43" i="1"/>
  <c r="CH41" i="1"/>
  <c r="CG41" i="1"/>
  <c r="CH38" i="1"/>
  <c r="CG38" i="1"/>
  <c r="CH37" i="1"/>
  <c r="CG37" i="1"/>
  <c r="CH33" i="1"/>
  <c r="CG33" i="1"/>
  <c r="CH26" i="1"/>
  <c r="CG26" i="1"/>
  <c r="CH24" i="1"/>
  <c r="CG24" i="1"/>
  <c r="CH23" i="1"/>
  <c r="CG23" i="1"/>
  <c r="CH21" i="1"/>
  <c r="CG21" i="1"/>
  <c r="CG18" i="1"/>
  <c r="CG17" i="1"/>
  <c r="CH16" i="1"/>
  <c r="CG16" i="1"/>
  <c r="CH15" i="1"/>
  <c r="CH12" i="1" s="1"/>
  <c r="CG15" i="1"/>
  <c r="CG12" i="1" s="1"/>
  <c r="CG14" i="1"/>
  <c r="CH14" i="1" s="1"/>
  <c r="AS12" i="8" s="1"/>
  <c r="CB43" i="1"/>
  <c r="CA43" i="1"/>
  <c r="CB41" i="1"/>
  <c r="CA41" i="1"/>
  <c r="CB38" i="1"/>
  <c r="CA38" i="1"/>
  <c r="CB37" i="1"/>
  <c r="CA37" i="1"/>
  <c r="CB33" i="1"/>
  <c r="CA33" i="1"/>
  <c r="CB26" i="1"/>
  <c r="CA26" i="1"/>
  <c r="CB24" i="1"/>
  <c r="CA24" i="1"/>
  <c r="CB23" i="1"/>
  <c r="CA23" i="1"/>
  <c r="CB21" i="1"/>
  <c r="CA21" i="1"/>
  <c r="CA18" i="1"/>
  <c r="CA17" i="1"/>
  <c r="CB16" i="1"/>
  <c r="CA16" i="1"/>
  <c r="CB15" i="1"/>
  <c r="CB12" i="1" s="1"/>
  <c r="CA15" i="1"/>
  <c r="CA14" i="1"/>
  <c r="CB14" i="1" s="1"/>
  <c r="AP12" i="8" s="1"/>
  <c r="BV43" i="1"/>
  <c r="BU43" i="1"/>
  <c r="BV41" i="1"/>
  <c r="BU41" i="1"/>
  <c r="BV38" i="1"/>
  <c r="BU38" i="1"/>
  <c r="BV37" i="1"/>
  <c r="BU37" i="1"/>
  <c r="BV33" i="1"/>
  <c r="BU33" i="1"/>
  <c r="BV26" i="1"/>
  <c r="BU26" i="1"/>
  <c r="BV24" i="1"/>
  <c r="BU24" i="1"/>
  <c r="BV23" i="1"/>
  <c r="BU23" i="1"/>
  <c r="BV21" i="1"/>
  <c r="BU21" i="1"/>
  <c r="BU18" i="1"/>
  <c r="BU17" i="1"/>
  <c r="BV16" i="1"/>
  <c r="BU16" i="1"/>
  <c r="BV15" i="1"/>
  <c r="BU15" i="1"/>
  <c r="BU14" i="1"/>
  <c r="BV14" i="1" s="1"/>
  <c r="AM12" i="8" s="1"/>
  <c r="BP43" i="1"/>
  <c r="BO43" i="1"/>
  <c r="BP41" i="1"/>
  <c r="BO41" i="1"/>
  <c r="BP38" i="1"/>
  <c r="BO38" i="1"/>
  <c r="BP37" i="1"/>
  <c r="BO37" i="1"/>
  <c r="BP33" i="1"/>
  <c r="BO33" i="1"/>
  <c r="BP26" i="1"/>
  <c r="BO26" i="1"/>
  <c r="BP24" i="1"/>
  <c r="BO24" i="1"/>
  <c r="BP23" i="1"/>
  <c r="BO23" i="1"/>
  <c r="BP21" i="1"/>
  <c r="BO21" i="1"/>
  <c r="BO18" i="1"/>
  <c r="BO17" i="1"/>
  <c r="BP16" i="1"/>
  <c r="BO16" i="1"/>
  <c r="BP15" i="1"/>
  <c r="BO15" i="1"/>
  <c r="BO12" i="1" s="1"/>
  <c r="BO14" i="1"/>
  <c r="BJ43" i="1"/>
  <c r="BI43" i="1"/>
  <c r="BJ41" i="1"/>
  <c r="BI41" i="1"/>
  <c r="BJ38" i="1"/>
  <c r="BI38" i="1"/>
  <c r="BJ37" i="1"/>
  <c r="BI37" i="1"/>
  <c r="BJ33" i="1"/>
  <c r="BI33" i="1"/>
  <c r="BJ26" i="1"/>
  <c r="BI26" i="1"/>
  <c r="BJ24" i="1"/>
  <c r="BI24" i="1"/>
  <c r="BJ23" i="1"/>
  <c r="BI23" i="1"/>
  <c r="BJ21" i="1"/>
  <c r="BI21" i="1"/>
  <c r="BI18" i="1"/>
  <c r="BI17" i="1"/>
  <c r="BJ16" i="1"/>
  <c r="BI16" i="1"/>
  <c r="BJ15" i="1"/>
  <c r="BJ12" i="1" s="1"/>
  <c r="BI15" i="1"/>
  <c r="BI12" i="1" s="1"/>
  <c r="BI14" i="1"/>
  <c r="BJ14" i="1" s="1"/>
  <c r="AG12" i="8" s="1"/>
  <c r="BD43" i="1"/>
  <c r="BC43" i="1"/>
  <c r="BD41" i="1"/>
  <c r="BC41" i="1"/>
  <c r="BD38" i="1"/>
  <c r="BC38" i="1"/>
  <c r="BD37" i="1"/>
  <c r="BC37" i="1"/>
  <c r="BD33" i="1"/>
  <c r="BC33" i="1"/>
  <c r="BD26" i="1"/>
  <c r="BC26" i="1"/>
  <c r="BD24" i="1"/>
  <c r="BC24" i="1"/>
  <c r="BD23" i="1"/>
  <c r="BC23" i="1"/>
  <c r="BD21" i="1"/>
  <c r="BC21" i="1"/>
  <c r="BC18" i="1"/>
  <c r="BC17" i="1"/>
  <c r="BD16" i="1"/>
  <c r="BC16" i="1"/>
  <c r="BD15" i="1"/>
  <c r="BD12" i="1" s="1"/>
  <c r="BC15" i="1"/>
  <c r="BC14" i="1"/>
  <c r="BD14" i="1" s="1"/>
  <c r="AD12" i="8" s="1"/>
  <c r="AC12" i="8"/>
  <c r="BB11" i="1"/>
  <c r="AV11" i="1"/>
  <c r="AR11" i="1"/>
  <c r="AN11" i="1"/>
  <c r="AJ11" i="1"/>
  <c r="AF11" i="1"/>
  <c r="AB11" i="1"/>
  <c r="X11" i="1"/>
  <c r="T11" i="1"/>
  <c r="P11" i="1"/>
  <c r="L11" i="1"/>
  <c r="H11" i="1"/>
  <c r="F11" i="1"/>
  <c r="BK128" i="10"/>
  <c r="D128" i="10"/>
  <c r="D127" i="10"/>
  <c r="D126" i="10"/>
  <c r="D125" i="10"/>
  <c r="D124" i="10"/>
  <c r="D123" i="10"/>
  <c r="D122" i="10"/>
  <c r="D121" i="10"/>
  <c r="D120" i="10"/>
  <c r="D118" i="10"/>
  <c r="AB114" i="10"/>
  <c r="BH113" i="10"/>
  <c r="C113" i="10"/>
  <c r="D113" i="10" s="1"/>
  <c r="Z113" i="10" s="1"/>
  <c r="BK112" i="10"/>
  <c r="AE112" i="10"/>
  <c r="AH112" i="10" s="1"/>
  <c r="AK112" i="10" s="1"/>
  <c r="AN112" i="10" s="1"/>
  <c r="AQ112" i="10" s="1"/>
  <c r="AT112" i="10" s="1"/>
  <c r="AW112" i="10" s="1"/>
  <c r="AZ112" i="10" s="1"/>
  <c r="BC112" i="10" s="1"/>
  <c r="BF112" i="10" s="1"/>
  <c r="I112" i="10"/>
  <c r="AI112" i="10" s="1"/>
  <c r="G112" i="10"/>
  <c r="AF112" i="10" s="1"/>
  <c r="D112" i="10"/>
  <c r="BK111" i="10"/>
  <c r="AE111" i="10"/>
  <c r="AH111" i="10" s="1"/>
  <c r="AK111" i="10" s="1"/>
  <c r="AN111" i="10" s="1"/>
  <c r="AQ111" i="10" s="1"/>
  <c r="AT111" i="10" s="1"/>
  <c r="AW111" i="10" s="1"/>
  <c r="AZ111" i="10" s="1"/>
  <c r="BC111" i="10" s="1"/>
  <c r="BF111" i="10" s="1"/>
  <c r="I111" i="10"/>
  <c r="AI111" i="10" s="1"/>
  <c r="G111" i="10"/>
  <c r="AF111" i="10" s="1"/>
  <c r="D111" i="10"/>
  <c r="BK110" i="10"/>
  <c r="AE110" i="10"/>
  <c r="AH110" i="10" s="1"/>
  <c r="AK110" i="10" s="1"/>
  <c r="AN110" i="10" s="1"/>
  <c r="AQ110" i="10" s="1"/>
  <c r="AT110" i="10" s="1"/>
  <c r="AW110" i="10" s="1"/>
  <c r="AZ110" i="10" s="1"/>
  <c r="BC110" i="10" s="1"/>
  <c r="BF110" i="10" s="1"/>
  <c r="I110" i="10"/>
  <c r="AI110" i="10" s="1"/>
  <c r="G110" i="10"/>
  <c r="AF110" i="10" s="1"/>
  <c r="D110" i="10"/>
  <c r="BK109" i="10"/>
  <c r="AE109" i="10"/>
  <c r="AH109" i="10" s="1"/>
  <c r="AK109" i="10" s="1"/>
  <c r="AN109" i="10" s="1"/>
  <c r="AQ109" i="10" s="1"/>
  <c r="AT109" i="10" s="1"/>
  <c r="AW109" i="10" s="1"/>
  <c r="AZ109" i="10" s="1"/>
  <c r="BC109" i="10" s="1"/>
  <c r="BF109" i="10" s="1"/>
  <c r="I109" i="10"/>
  <c r="AI109" i="10" s="1"/>
  <c r="G109" i="10"/>
  <c r="AF109" i="10" s="1"/>
  <c r="D109" i="10"/>
  <c r="BK108" i="10"/>
  <c r="AE108" i="10"/>
  <c r="AH108" i="10" s="1"/>
  <c r="AK108" i="10" s="1"/>
  <c r="AN108" i="10" s="1"/>
  <c r="AQ108" i="10" s="1"/>
  <c r="AT108" i="10" s="1"/>
  <c r="AW108" i="10" s="1"/>
  <c r="AZ108" i="10" s="1"/>
  <c r="BC108" i="10" s="1"/>
  <c r="BF108" i="10" s="1"/>
  <c r="I108" i="10"/>
  <c r="AI108" i="10" s="1"/>
  <c r="G108" i="10"/>
  <c r="AF108" i="10" s="1"/>
  <c r="D108" i="10"/>
  <c r="BK107" i="10"/>
  <c r="AE107" i="10"/>
  <c r="AH107" i="10" s="1"/>
  <c r="AK107" i="10" s="1"/>
  <c r="AN107" i="10" s="1"/>
  <c r="AQ107" i="10" s="1"/>
  <c r="AT107" i="10" s="1"/>
  <c r="AW107" i="10" s="1"/>
  <c r="AZ107" i="10" s="1"/>
  <c r="BC107" i="10" s="1"/>
  <c r="BF107" i="10" s="1"/>
  <c r="I107" i="10"/>
  <c r="AI107" i="10" s="1"/>
  <c r="G107" i="10"/>
  <c r="AF107" i="10" s="1"/>
  <c r="D107" i="10"/>
  <c r="BK106" i="10"/>
  <c r="AE106" i="10"/>
  <c r="AH106" i="10" s="1"/>
  <c r="AK106" i="10" s="1"/>
  <c r="AN106" i="10" s="1"/>
  <c r="AQ106" i="10" s="1"/>
  <c r="AT106" i="10" s="1"/>
  <c r="AW106" i="10" s="1"/>
  <c r="AZ106" i="10" s="1"/>
  <c r="BC106" i="10" s="1"/>
  <c r="BF106" i="10" s="1"/>
  <c r="I106" i="10"/>
  <c r="AI106" i="10" s="1"/>
  <c r="G106" i="10"/>
  <c r="AF106" i="10" s="1"/>
  <c r="D106" i="10"/>
  <c r="BK105" i="10"/>
  <c r="AE105" i="10"/>
  <c r="AH105" i="10" s="1"/>
  <c r="AK105" i="10" s="1"/>
  <c r="AN105" i="10" s="1"/>
  <c r="AQ105" i="10" s="1"/>
  <c r="AT105" i="10" s="1"/>
  <c r="AW105" i="10" s="1"/>
  <c r="AZ105" i="10" s="1"/>
  <c r="BC105" i="10" s="1"/>
  <c r="BF105" i="10" s="1"/>
  <c r="I105" i="10"/>
  <c r="AI105" i="10" s="1"/>
  <c r="G105" i="10"/>
  <c r="AF105" i="10" s="1"/>
  <c r="D105" i="10"/>
  <c r="BL105" i="10" s="1"/>
  <c r="BK104" i="10"/>
  <c r="AE104" i="10"/>
  <c r="AH104" i="10" s="1"/>
  <c r="AK104" i="10" s="1"/>
  <c r="AN104" i="10" s="1"/>
  <c r="AQ104" i="10" s="1"/>
  <c r="AT104" i="10" s="1"/>
  <c r="AW104" i="10" s="1"/>
  <c r="AZ104" i="10" s="1"/>
  <c r="BC104" i="10" s="1"/>
  <c r="BF104" i="10" s="1"/>
  <c r="I104" i="10"/>
  <c r="AI104" i="10" s="1"/>
  <c r="G104" i="10"/>
  <c r="AF104" i="10" s="1"/>
  <c r="D104" i="10"/>
  <c r="BL104" i="10" s="1"/>
  <c r="BK103" i="10"/>
  <c r="AE103" i="10"/>
  <c r="AH103" i="10" s="1"/>
  <c r="AK103" i="10" s="1"/>
  <c r="AN103" i="10" s="1"/>
  <c r="AQ103" i="10" s="1"/>
  <c r="AT103" i="10" s="1"/>
  <c r="AW103" i="10" s="1"/>
  <c r="AZ103" i="10" s="1"/>
  <c r="BC103" i="10" s="1"/>
  <c r="BF103" i="10" s="1"/>
  <c r="I103" i="10"/>
  <c r="AI103" i="10" s="1"/>
  <c r="G103" i="10"/>
  <c r="AF103" i="10" s="1"/>
  <c r="D103" i="10"/>
  <c r="BL103" i="10" s="1"/>
  <c r="BK102" i="10"/>
  <c r="AE102" i="10"/>
  <c r="AH102" i="10" s="1"/>
  <c r="AK102" i="10" s="1"/>
  <c r="AN102" i="10" s="1"/>
  <c r="AQ102" i="10" s="1"/>
  <c r="AT102" i="10" s="1"/>
  <c r="AW102" i="10" s="1"/>
  <c r="AZ102" i="10" s="1"/>
  <c r="BC102" i="10" s="1"/>
  <c r="BF102" i="10" s="1"/>
  <c r="I102" i="10"/>
  <c r="AI102" i="10" s="1"/>
  <c r="G102" i="10"/>
  <c r="AF102" i="10" s="1"/>
  <c r="D102" i="10"/>
  <c r="BL102" i="10" s="1"/>
  <c r="BJ101" i="10"/>
  <c r="BI101" i="10"/>
  <c r="BH101" i="10"/>
  <c r="BE101" i="10"/>
  <c r="BB101" i="10"/>
  <c r="AY101" i="10"/>
  <c r="AV101" i="10"/>
  <c r="AS101" i="10"/>
  <c r="AP101" i="10"/>
  <c r="AM101" i="10"/>
  <c r="AJ101" i="10"/>
  <c r="AG101" i="10"/>
  <c r="AD101" i="10"/>
  <c r="AC101" i="10"/>
  <c r="AA101" i="10"/>
  <c r="BK101" i="10" s="1"/>
  <c r="Z101" i="10"/>
  <c r="X101" i="10"/>
  <c r="V101" i="10"/>
  <c r="T101" i="10"/>
  <c r="R101" i="10"/>
  <c r="P101" i="10"/>
  <c r="N101" i="10"/>
  <c r="L101" i="10"/>
  <c r="J101" i="10"/>
  <c r="H101" i="10"/>
  <c r="F101" i="10"/>
  <c r="E101" i="10"/>
  <c r="C101" i="10"/>
  <c r="BK100" i="10"/>
  <c r="AE100" i="10"/>
  <c r="AH100" i="10" s="1"/>
  <c r="AK100" i="10" s="1"/>
  <c r="AN100" i="10" s="1"/>
  <c r="AQ100" i="10" s="1"/>
  <c r="AT100" i="10" s="1"/>
  <c r="AW100" i="10" s="1"/>
  <c r="AZ100" i="10" s="1"/>
  <c r="BC100" i="10" s="1"/>
  <c r="BF100" i="10" s="1"/>
  <c r="G100" i="10"/>
  <c r="AF100" i="10" s="1"/>
  <c r="D100" i="10"/>
  <c r="BK99" i="10"/>
  <c r="AE99" i="10"/>
  <c r="AH99" i="10" s="1"/>
  <c r="AK99" i="10" s="1"/>
  <c r="AN99" i="10" s="1"/>
  <c r="AQ99" i="10" s="1"/>
  <c r="AT99" i="10" s="1"/>
  <c r="AW99" i="10" s="1"/>
  <c r="AZ99" i="10" s="1"/>
  <c r="BC99" i="10" s="1"/>
  <c r="BF99" i="10" s="1"/>
  <c r="G99" i="10"/>
  <c r="AF99" i="10" s="1"/>
  <c r="D99" i="10"/>
  <c r="BK98" i="10"/>
  <c r="AE98" i="10"/>
  <c r="AH98" i="10" s="1"/>
  <c r="AK98" i="10" s="1"/>
  <c r="AN98" i="10" s="1"/>
  <c r="AQ98" i="10" s="1"/>
  <c r="AT98" i="10" s="1"/>
  <c r="AW98" i="10" s="1"/>
  <c r="AZ98" i="10" s="1"/>
  <c r="BC98" i="10" s="1"/>
  <c r="BF98" i="10" s="1"/>
  <c r="G98" i="10"/>
  <c r="AF98" i="10" s="1"/>
  <c r="D98" i="10"/>
  <c r="BK97" i="10"/>
  <c r="AE97" i="10"/>
  <c r="AH97" i="10" s="1"/>
  <c r="AK97" i="10" s="1"/>
  <c r="AN97" i="10" s="1"/>
  <c r="AQ97" i="10" s="1"/>
  <c r="AT97" i="10" s="1"/>
  <c r="AW97" i="10" s="1"/>
  <c r="AZ97" i="10" s="1"/>
  <c r="BC97" i="10" s="1"/>
  <c r="BF97" i="10" s="1"/>
  <c r="G97" i="10"/>
  <c r="AF97" i="10" s="1"/>
  <c r="D97" i="10"/>
  <c r="BK96" i="10"/>
  <c r="AE96" i="10"/>
  <c r="AH96" i="10" s="1"/>
  <c r="AK96" i="10" s="1"/>
  <c r="AN96" i="10" s="1"/>
  <c r="AQ96" i="10" s="1"/>
  <c r="AT96" i="10" s="1"/>
  <c r="AW96" i="10" s="1"/>
  <c r="AZ96" i="10" s="1"/>
  <c r="BC96" i="10" s="1"/>
  <c r="BF96" i="10" s="1"/>
  <c r="G96" i="10"/>
  <c r="AF96" i="10" s="1"/>
  <c r="D96" i="10"/>
  <c r="BL96" i="10" s="1"/>
  <c r="BK95" i="10"/>
  <c r="AE95" i="10"/>
  <c r="AH95" i="10" s="1"/>
  <c r="AK95" i="10" s="1"/>
  <c r="AN95" i="10" s="1"/>
  <c r="AQ95" i="10" s="1"/>
  <c r="AT95" i="10" s="1"/>
  <c r="AW95" i="10" s="1"/>
  <c r="AZ95" i="10" s="1"/>
  <c r="BC95" i="10" s="1"/>
  <c r="BF95" i="10" s="1"/>
  <c r="G95" i="10"/>
  <c r="AF95" i="10" s="1"/>
  <c r="D95" i="10"/>
  <c r="BL95" i="10" s="1"/>
  <c r="BK94" i="10"/>
  <c r="BH94" i="10"/>
  <c r="BH91" i="10" s="1"/>
  <c r="BE94" i="10"/>
  <c r="BE91" i="10" s="1"/>
  <c r="BB94" i="10"/>
  <c r="BB91" i="10" s="1"/>
  <c r="AY94" i="10"/>
  <c r="AY91" i="10" s="1"/>
  <c r="AV94" i="10"/>
  <c r="AV91" i="10" s="1"/>
  <c r="AS94" i="10"/>
  <c r="AS91" i="10" s="1"/>
  <c r="AP94" i="10"/>
  <c r="AP91" i="10" s="1"/>
  <c r="AM94" i="10"/>
  <c r="AM91" i="10" s="1"/>
  <c r="AJ94" i="10"/>
  <c r="AJ91" i="10" s="1"/>
  <c r="AG94" i="10"/>
  <c r="AG91" i="10" s="1"/>
  <c r="AD94" i="10"/>
  <c r="AD91" i="10" s="1"/>
  <c r="AC94" i="10"/>
  <c r="AC91" i="10" s="1"/>
  <c r="Z94" i="10"/>
  <c r="Z91" i="10" s="1"/>
  <c r="X94" i="10"/>
  <c r="X91" i="10" s="1"/>
  <c r="V94" i="10"/>
  <c r="V91" i="10" s="1"/>
  <c r="T94" i="10"/>
  <c r="T91" i="10" s="1"/>
  <c r="R94" i="10"/>
  <c r="R91" i="10" s="1"/>
  <c r="P94" i="10"/>
  <c r="P91" i="10" s="1"/>
  <c r="N94" i="10"/>
  <c r="N91" i="10" s="1"/>
  <c r="L94" i="10"/>
  <c r="L91" i="10" s="1"/>
  <c r="J94" i="10"/>
  <c r="J91" i="10" s="1"/>
  <c r="H94" i="10"/>
  <c r="H91" i="10" s="1"/>
  <c r="F94" i="10"/>
  <c r="F91" i="10" s="1"/>
  <c r="E94" i="10"/>
  <c r="E91" i="10" s="1"/>
  <c r="C94" i="10"/>
  <c r="C91" i="10" s="1"/>
  <c r="BK93" i="10"/>
  <c r="AE93" i="10"/>
  <c r="AH93" i="10" s="1"/>
  <c r="AK93" i="10" s="1"/>
  <c r="AN93" i="10" s="1"/>
  <c r="AQ93" i="10" s="1"/>
  <c r="AT93" i="10" s="1"/>
  <c r="AW93" i="10" s="1"/>
  <c r="AZ93" i="10" s="1"/>
  <c r="BC93" i="10" s="1"/>
  <c r="BF93" i="10" s="1"/>
  <c r="G93" i="10"/>
  <c r="AF93" i="10" s="1"/>
  <c r="D93" i="10"/>
  <c r="BL93" i="10" s="1"/>
  <c r="BK92" i="10"/>
  <c r="AE92" i="10"/>
  <c r="AH92" i="10" s="1"/>
  <c r="G92" i="10"/>
  <c r="AF92" i="10" s="1"/>
  <c r="D92" i="10"/>
  <c r="BL92" i="10" s="1"/>
  <c r="BJ91" i="10"/>
  <c r="BI91" i="10"/>
  <c r="AA91" i="10"/>
  <c r="BK91" i="10" s="1"/>
  <c r="BK86" i="10"/>
  <c r="AE86" i="10"/>
  <c r="G86" i="10"/>
  <c r="D86" i="10"/>
  <c r="BL86" i="10" s="1"/>
  <c r="BK85" i="10"/>
  <c r="AE85" i="10"/>
  <c r="AH85" i="10" s="1"/>
  <c r="G85" i="10"/>
  <c r="AF85" i="10" s="1"/>
  <c r="D85" i="10"/>
  <c r="BL85" i="10" s="1"/>
  <c r="BJ84" i="10"/>
  <c r="BI84" i="10"/>
  <c r="BH84" i="10"/>
  <c r="BE84" i="10"/>
  <c r="BB84" i="10"/>
  <c r="AY84" i="10"/>
  <c r="AV84" i="10"/>
  <c r="AS84" i="10"/>
  <c r="AP84" i="10"/>
  <c r="AM84" i="10"/>
  <c r="AJ84" i="10"/>
  <c r="AG84" i="10"/>
  <c r="AD84" i="10"/>
  <c r="AC84" i="10"/>
  <c r="AA84" i="10"/>
  <c r="BK84" i="10" s="1"/>
  <c r="Z84" i="10"/>
  <c r="X84" i="10"/>
  <c r="V84" i="10"/>
  <c r="T84" i="10"/>
  <c r="R84" i="10"/>
  <c r="P84" i="10"/>
  <c r="N84" i="10"/>
  <c r="L84" i="10"/>
  <c r="J84" i="10"/>
  <c r="H84" i="10"/>
  <c r="F84" i="10"/>
  <c r="E84" i="10"/>
  <c r="C84" i="10"/>
  <c r="BK83" i="10"/>
  <c r="AE83" i="10"/>
  <c r="AH83" i="10" s="1"/>
  <c r="AK83" i="10" s="1"/>
  <c r="AN83" i="10" s="1"/>
  <c r="AQ83" i="10" s="1"/>
  <c r="AT83" i="10" s="1"/>
  <c r="AW83" i="10" s="1"/>
  <c r="AZ83" i="10" s="1"/>
  <c r="BC83" i="10" s="1"/>
  <c r="BF83" i="10" s="1"/>
  <c r="G83" i="10"/>
  <c r="AF83" i="10" s="1"/>
  <c r="D83" i="10"/>
  <c r="BL83" i="10" s="1"/>
  <c r="BK82" i="10"/>
  <c r="AE82" i="10"/>
  <c r="AH82" i="10" s="1"/>
  <c r="G82" i="10"/>
  <c r="AF82" i="10" s="1"/>
  <c r="D82" i="10"/>
  <c r="BL82" i="10" s="1"/>
  <c r="BJ81" i="10"/>
  <c r="BI81" i="10"/>
  <c r="BH81" i="10"/>
  <c r="BE81" i="10"/>
  <c r="BB81" i="10"/>
  <c r="AY81" i="10"/>
  <c r="AV81" i="10"/>
  <c r="AS81" i="10"/>
  <c r="AP81" i="10"/>
  <c r="AM81" i="10"/>
  <c r="AJ81" i="10"/>
  <c r="AG81" i="10"/>
  <c r="AD81" i="10"/>
  <c r="AC81" i="10"/>
  <c r="AA81" i="10"/>
  <c r="BK81" i="10" s="1"/>
  <c r="Z81" i="10"/>
  <c r="X81" i="10"/>
  <c r="V81" i="10"/>
  <c r="T81" i="10"/>
  <c r="R81" i="10"/>
  <c r="P81" i="10"/>
  <c r="N81" i="10"/>
  <c r="L81" i="10"/>
  <c r="J81" i="10"/>
  <c r="H81" i="10"/>
  <c r="F81" i="10"/>
  <c r="E81" i="10"/>
  <c r="C81" i="10"/>
  <c r="BK80" i="10"/>
  <c r="AE80" i="10"/>
  <c r="AH80" i="10" s="1"/>
  <c r="AK80" i="10" s="1"/>
  <c r="AN80" i="10" s="1"/>
  <c r="AQ80" i="10" s="1"/>
  <c r="AT80" i="10" s="1"/>
  <c r="AW80" i="10" s="1"/>
  <c r="AZ80" i="10" s="1"/>
  <c r="BC80" i="10" s="1"/>
  <c r="BF80" i="10" s="1"/>
  <c r="G80" i="10"/>
  <c r="AF80" i="10" s="1"/>
  <c r="D80" i="10"/>
  <c r="BL80" i="10" s="1"/>
  <c r="BK79" i="10"/>
  <c r="AE79" i="10"/>
  <c r="AH79" i="10" s="1"/>
  <c r="G79" i="10"/>
  <c r="AF79" i="10" s="1"/>
  <c r="D79" i="10"/>
  <c r="BL79" i="10" s="1"/>
  <c r="BJ78" i="10"/>
  <c r="BI78" i="10"/>
  <c r="BH78" i="10"/>
  <c r="BE78" i="10"/>
  <c r="BB78" i="10"/>
  <c r="AY78" i="10"/>
  <c r="AV78" i="10"/>
  <c r="AS78" i="10"/>
  <c r="AP78" i="10"/>
  <c r="AM78" i="10"/>
  <c r="AJ78" i="10"/>
  <c r="AG78" i="10"/>
  <c r="AD78" i="10"/>
  <c r="AC78" i="10"/>
  <c r="AA78" i="10"/>
  <c r="BK78" i="10" s="1"/>
  <c r="Z78" i="10"/>
  <c r="X78" i="10"/>
  <c r="V78" i="10"/>
  <c r="T78" i="10"/>
  <c r="R78" i="10"/>
  <c r="P78" i="10"/>
  <c r="N78" i="10"/>
  <c r="L78" i="10"/>
  <c r="J78" i="10"/>
  <c r="H78" i="10"/>
  <c r="F78" i="10"/>
  <c r="E78" i="10"/>
  <c r="C78" i="10"/>
  <c r="BK73" i="10"/>
  <c r="BG73" i="10"/>
  <c r="BD73" i="10"/>
  <c r="BA73" i="10"/>
  <c r="AX73" i="10"/>
  <c r="AU73" i="10"/>
  <c r="AR73" i="10"/>
  <c r="AO73" i="10"/>
  <c r="AL73" i="10"/>
  <c r="AI73" i="10"/>
  <c r="AE73" i="10"/>
  <c r="G73" i="10"/>
  <c r="AF73" i="10" s="1"/>
  <c r="D73" i="10"/>
  <c r="AB73" i="10" s="1"/>
  <c r="BK72" i="10"/>
  <c r="BG72" i="10"/>
  <c r="BD72" i="10"/>
  <c r="BA72" i="10"/>
  <c r="AX72" i="10"/>
  <c r="AU72" i="10"/>
  <c r="AR72" i="10"/>
  <c r="AO72" i="10"/>
  <c r="AL72" i="10"/>
  <c r="AI72" i="10"/>
  <c r="AE72" i="10"/>
  <c r="G72" i="10"/>
  <c r="AF72" i="10" s="1"/>
  <c r="D72" i="10"/>
  <c r="AB72" i="10" s="1"/>
  <c r="BK71" i="10"/>
  <c r="BG71" i="10"/>
  <c r="BD71" i="10"/>
  <c r="BA71" i="10"/>
  <c r="AX71" i="10"/>
  <c r="AU71" i="10"/>
  <c r="AR71" i="10"/>
  <c r="AO71" i="10"/>
  <c r="AL71" i="10"/>
  <c r="AI71" i="10"/>
  <c r="AE71" i="10"/>
  <c r="G71" i="10"/>
  <c r="AF71" i="10" s="1"/>
  <c r="D71" i="10"/>
  <c r="AB71" i="10" s="1"/>
  <c r="BK70" i="10"/>
  <c r="BG70" i="10"/>
  <c r="BD70" i="10"/>
  <c r="BA70" i="10"/>
  <c r="AX70" i="10"/>
  <c r="AU70" i="10"/>
  <c r="AR70" i="10"/>
  <c r="AO70" i="10"/>
  <c r="AL70" i="10"/>
  <c r="AI70" i="10"/>
  <c r="AE70" i="10"/>
  <c r="G70" i="10"/>
  <c r="AF70" i="10" s="1"/>
  <c r="D70" i="10"/>
  <c r="AB70" i="10" s="1"/>
  <c r="BK69" i="10"/>
  <c r="BG69" i="10"/>
  <c r="BD69" i="10"/>
  <c r="BA69" i="10"/>
  <c r="AX69" i="10"/>
  <c r="AU69" i="10"/>
  <c r="AR69" i="10"/>
  <c r="AO69" i="10"/>
  <c r="AL69" i="10"/>
  <c r="AI69" i="10"/>
  <c r="AE69" i="10"/>
  <c r="G69" i="10"/>
  <c r="AF69" i="10" s="1"/>
  <c r="D69" i="10"/>
  <c r="AB69" i="10" s="1"/>
  <c r="BK68" i="10"/>
  <c r="BG68" i="10"/>
  <c r="BD68" i="10"/>
  <c r="BA68" i="10"/>
  <c r="AX68" i="10"/>
  <c r="AU68" i="10"/>
  <c r="AR68" i="10"/>
  <c r="AO68" i="10"/>
  <c r="AL68" i="10"/>
  <c r="AI68" i="10"/>
  <c r="AE68" i="10"/>
  <c r="G68" i="10"/>
  <c r="AF68" i="10" s="1"/>
  <c r="D68" i="10"/>
  <c r="AB68" i="10" s="1"/>
  <c r="BK67" i="10"/>
  <c r="BG67" i="10"/>
  <c r="BD67" i="10"/>
  <c r="BA67" i="10"/>
  <c r="AX67" i="10"/>
  <c r="AU67" i="10"/>
  <c r="AR67" i="10"/>
  <c r="AO67" i="10"/>
  <c r="AL67" i="10"/>
  <c r="AI67" i="10"/>
  <c r="AE67" i="10"/>
  <c r="G67" i="10"/>
  <c r="AF67" i="10" s="1"/>
  <c r="D67" i="10"/>
  <c r="AB67" i="10" s="1"/>
  <c r="BK66" i="10"/>
  <c r="BG66" i="10"/>
  <c r="BD66" i="10"/>
  <c r="BA66" i="10"/>
  <c r="AX66" i="10"/>
  <c r="AU66" i="10"/>
  <c r="AR66" i="10"/>
  <c r="AO66" i="10"/>
  <c r="AL66" i="10"/>
  <c r="AI66" i="10"/>
  <c r="AE66" i="10"/>
  <c r="G66" i="10"/>
  <c r="AF66" i="10" s="1"/>
  <c r="D66" i="10"/>
  <c r="AB66" i="10" s="1"/>
  <c r="BK65" i="10"/>
  <c r="BG65" i="10"/>
  <c r="BD65" i="10"/>
  <c r="BA65" i="10"/>
  <c r="AX65" i="10"/>
  <c r="AU65" i="10"/>
  <c r="AR65" i="10"/>
  <c r="AO65" i="10"/>
  <c r="AL65" i="10"/>
  <c r="AI65" i="10"/>
  <c r="AE65" i="10"/>
  <c r="G65" i="10"/>
  <c r="AF65" i="10" s="1"/>
  <c r="D65" i="10"/>
  <c r="AB65" i="10" s="1"/>
  <c r="BK64" i="10"/>
  <c r="BG64" i="10"/>
  <c r="BD64" i="10"/>
  <c r="BA64" i="10"/>
  <c r="AX64" i="10"/>
  <c r="AU64" i="10"/>
  <c r="AR64" i="10"/>
  <c r="AO64" i="10"/>
  <c r="AL64" i="10"/>
  <c r="AI64" i="10"/>
  <c r="AE64" i="10"/>
  <c r="G64" i="10"/>
  <c r="AF64" i="10" s="1"/>
  <c r="D64" i="10"/>
  <c r="AB64" i="10" s="1"/>
  <c r="BK63" i="10"/>
  <c r="BG63" i="10"/>
  <c r="BD63" i="10"/>
  <c r="BA63" i="10"/>
  <c r="AX63" i="10"/>
  <c r="AU63" i="10"/>
  <c r="AR63" i="10"/>
  <c r="AO63" i="10"/>
  <c r="AL63" i="10"/>
  <c r="AI63" i="10"/>
  <c r="AE63" i="10"/>
  <c r="G63" i="10"/>
  <c r="AF63" i="10" s="1"/>
  <c r="D63" i="10"/>
  <c r="BK62" i="10"/>
  <c r="BG62" i="10"/>
  <c r="BD62" i="10"/>
  <c r="BA62" i="10"/>
  <c r="AX62" i="10"/>
  <c r="AU62" i="10"/>
  <c r="AR62" i="10"/>
  <c r="AO62" i="10"/>
  <c r="AL62" i="10"/>
  <c r="AI62" i="10"/>
  <c r="AE62" i="10"/>
  <c r="G62" i="10"/>
  <c r="AF62" i="10" s="1"/>
  <c r="D62" i="10"/>
  <c r="BL62" i="10" s="1"/>
  <c r="BK61" i="10"/>
  <c r="AE61" i="10"/>
  <c r="AH61" i="10" s="1"/>
  <c r="AK61" i="10" s="1"/>
  <c r="AN61" i="10" s="1"/>
  <c r="AQ61" i="10" s="1"/>
  <c r="AT61" i="10" s="1"/>
  <c r="AW61" i="10" s="1"/>
  <c r="AZ61" i="10" s="1"/>
  <c r="BC61" i="10" s="1"/>
  <c r="BF61" i="10" s="1"/>
  <c r="G61" i="10"/>
  <c r="AF61" i="10" s="1"/>
  <c r="D61" i="10"/>
  <c r="BL61" i="10" s="1"/>
  <c r="BK60" i="10"/>
  <c r="BG60" i="10"/>
  <c r="BD60" i="10"/>
  <c r="BA60" i="10"/>
  <c r="AX60" i="10"/>
  <c r="AU60" i="10"/>
  <c r="AR60" i="10"/>
  <c r="AO60" i="10"/>
  <c r="AL60" i="10"/>
  <c r="AI60" i="10"/>
  <c r="AE60" i="10"/>
  <c r="G60" i="10"/>
  <c r="AF60" i="10" s="1"/>
  <c r="D60" i="10"/>
  <c r="BL60" i="10" s="1"/>
  <c r="BK59" i="10"/>
  <c r="BG59" i="10"/>
  <c r="BD59" i="10"/>
  <c r="BA59" i="10"/>
  <c r="AX59" i="10"/>
  <c r="AU59" i="10"/>
  <c r="AR59" i="10"/>
  <c r="AO59" i="10"/>
  <c r="AL59" i="10"/>
  <c r="AI59" i="10"/>
  <c r="AE59" i="10"/>
  <c r="G59" i="10"/>
  <c r="AF59" i="10" s="1"/>
  <c r="D59" i="10"/>
  <c r="BL59" i="10" s="1"/>
  <c r="BK58" i="10"/>
  <c r="AE58" i="10"/>
  <c r="AH58" i="10" s="1"/>
  <c r="AK58" i="10" s="1"/>
  <c r="AN58" i="10" s="1"/>
  <c r="AQ58" i="10" s="1"/>
  <c r="AT58" i="10" s="1"/>
  <c r="AW58" i="10" s="1"/>
  <c r="AZ58" i="10" s="1"/>
  <c r="BC58" i="10" s="1"/>
  <c r="BF58" i="10" s="1"/>
  <c r="G58" i="10"/>
  <c r="AF58" i="10" s="1"/>
  <c r="D58" i="10"/>
  <c r="BL58" i="10" s="1"/>
  <c r="BK57" i="10"/>
  <c r="BG57" i="10"/>
  <c r="BD57" i="10"/>
  <c r="BA57" i="10"/>
  <c r="AX57" i="10"/>
  <c r="AU57" i="10"/>
  <c r="AR57" i="10"/>
  <c r="AO57" i="10"/>
  <c r="AL57" i="10"/>
  <c r="AI57" i="10"/>
  <c r="AE57" i="10"/>
  <c r="G57" i="10"/>
  <c r="AF57" i="10" s="1"/>
  <c r="D57" i="10"/>
  <c r="BL57" i="10" s="1"/>
  <c r="BK56" i="10"/>
  <c r="AE56" i="10"/>
  <c r="AH56" i="10" s="1"/>
  <c r="AK56" i="10" s="1"/>
  <c r="AN56" i="10" s="1"/>
  <c r="AQ56" i="10" s="1"/>
  <c r="AT56" i="10" s="1"/>
  <c r="AW56" i="10" s="1"/>
  <c r="AZ56" i="10" s="1"/>
  <c r="BC56" i="10" s="1"/>
  <c r="BF56" i="10" s="1"/>
  <c r="G56" i="10"/>
  <c r="AF56" i="10" s="1"/>
  <c r="D56" i="10"/>
  <c r="BL56" i="10" s="1"/>
  <c r="BK55" i="10"/>
  <c r="AE55" i="10"/>
  <c r="AH55" i="10" s="1"/>
  <c r="G55" i="10"/>
  <c r="AF55" i="10" s="1"/>
  <c r="D55" i="10"/>
  <c r="BL55" i="10" s="1"/>
  <c r="BK54" i="10"/>
  <c r="BG54" i="10"/>
  <c r="BD54" i="10"/>
  <c r="BA54" i="10"/>
  <c r="AX54" i="10"/>
  <c r="AU54" i="10"/>
  <c r="AR54" i="10"/>
  <c r="AO54" i="10"/>
  <c r="AL54" i="10"/>
  <c r="AI54" i="10"/>
  <c r="AE54" i="10"/>
  <c r="G54" i="10"/>
  <c r="AF54" i="10" s="1"/>
  <c r="D54" i="10"/>
  <c r="BL54" i="10" s="1"/>
  <c r="BK53" i="10"/>
  <c r="AE53" i="10"/>
  <c r="AH53" i="10" s="1"/>
  <c r="AK53" i="10" s="1"/>
  <c r="AN53" i="10" s="1"/>
  <c r="AQ53" i="10" s="1"/>
  <c r="AT53" i="10" s="1"/>
  <c r="AW53" i="10" s="1"/>
  <c r="AZ53" i="10" s="1"/>
  <c r="BC53" i="10" s="1"/>
  <c r="BF53" i="10" s="1"/>
  <c r="G53" i="10"/>
  <c r="AF53" i="10" s="1"/>
  <c r="D53" i="10"/>
  <c r="BL53" i="10" s="1"/>
  <c r="BK52" i="10"/>
  <c r="BG52" i="10"/>
  <c r="BD52" i="10"/>
  <c r="BA52" i="10"/>
  <c r="AX52" i="10"/>
  <c r="AU52" i="10"/>
  <c r="AR52" i="10"/>
  <c r="AO52" i="10"/>
  <c r="AL52" i="10"/>
  <c r="AI52" i="10"/>
  <c r="AE52" i="10"/>
  <c r="G52" i="10"/>
  <c r="AF52" i="10" s="1"/>
  <c r="D52" i="10"/>
  <c r="BL52" i="10" s="1"/>
  <c r="BK51" i="10"/>
  <c r="BG51" i="10"/>
  <c r="BD51" i="10"/>
  <c r="BA51" i="10"/>
  <c r="AX51" i="10"/>
  <c r="AU51" i="10"/>
  <c r="AR51" i="10"/>
  <c r="AO51" i="10"/>
  <c r="AL51" i="10"/>
  <c r="AI51" i="10"/>
  <c r="AE51" i="10"/>
  <c r="G51" i="10"/>
  <c r="AF51" i="10" s="1"/>
  <c r="D51" i="10"/>
  <c r="BL51" i="10" s="1"/>
  <c r="BK50" i="10"/>
  <c r="BG50" i="10"/>
  <c r="BD50" i="10"/>
  <c r="BA50" i="10"/>
  <c r="AX50" i="10"/>
  <c r="AU50" i="10"/>
  <c r="AR50" i="10"/>
  <c r="AO50" i="10"/>
  <c r="AL50" i="10"/>
  <c r="AI50" i="10"/>
  <c r="AE50" i="10"/>
  <c r="G50" i="10"/>
  <c r="AF50" i="10" s="1"/>
  <c r="D50" i="10"/>
  <c r="BL50" i="10" s="1"/>
  <c r="BJ49" i="10"/>
  <c r="BJ47" i="10" s="1"/>
  <c r="BI49" i="10"/>
  <c r="BI47" i="10" s="1"/>
  <c r="BH49" i="10"/>
  <c r="BH47" i="10" s="1"/>
  <c r="BF49" i="10"/>
  <c r="BE49" i="10"/>
  <c r="BE47" i="10" s="1"/>
  <c r="BC49" i="10"/>
  <c r="BB49" i="10"/>
  <c r="BB47" i="10" s="1"/>
  <c r="AZ49" i="10"/>
  <c r="AY49" i="10"/>
  <c r="AY47" i="10" s="1"/>
  <c r="AW49" i="10"/>
  <c r="AV49" i="10"/>
  <c r="AV47" i="10" s="1"/>
  <c r="AT49" i="10"/>
  <c r="AS49" i="10"/>
  <c r="AS47" i="10" s="1"/>
  <c r="AQ49" i="10"/>
  <c r="AP49" i="10"/>
  <c r="AP47" i="10" s="1"/>
  <c r="AN49" i="10"/>
  <c r="AM49" i="10"/>
  <c r="AM47" i="10" s="1"/>
  <c r="AK49" i="10"/>
  <c r="AJ49" i="10"/>
  <c r="AJ47" i="10" s="1"/>
  <c r="AH49" i="10"/>
  <c r="AG49" i="10"/>
  <c r="AG47" i="10" s="1"/>
  <c r="AD49" i="10"/>
  <c r="AD47" i="10" s="1"/>
  <c r="AC49" i="10"/>
  <c r="AA49" i="10"/>
  <c r="BK49" i="10" s="1"/>
  <c r="Z49" i="10"/>
  <c r="Z47" i="10" s="1"/>
  <c r="Y49" i="10"/>
  <c r="BG49" i="10" s="1"/>
  <c r="X49" i="10"/>
  <c r="X47" i="10" s="1"/>
  <c r="W49" i="10"/>
  <c r="BD49" i="10" s="1"/>
  <c r="V49" i="10"/>
  <c r="V47" i="10" s="1"/>
  <c r="U49" i="10"/>
  <c r="BA49" i="10" s="1"/>
  <c r="T49" i="10"/>
  <c r="T47" i="10" s="1"/>
  <c r="S49" i="10"/>
  <c r="AX49" i="10" s="1"/>
  <c r="R49" i="10"/>
  <c r="R47" i="10" s="1"/>
  <c r="Q49" i="10"/>
  <c r="AU49" i="10" s="1"/>
  <c r="P49" i="10"/>
  <c r="P47" i="10" s="1"/>
  <c r="O49" i="10"/>
  <c r="AR49" i="10" s="1"/>
  <c r="N49" i="10"/>
  <c r="N47" i="10" s="1"/>
  <c r="M49" i="10"/>
  <c r="AO49" i="10" s="1"/>
  <c r="L49" i="10"/>
  <c r="L47" i="10" s="1"/>
  <c r="K49" i="10"/>
  <c r="AL49" i="10" s="1"/>
  <c r="J49" i="10"/>
  <c r="J47" i="10" s="1"/>
  <c r="I49" i="10"/>
  <c r="AI49" i="10" s="1"/>
  <c r="H49" i="10"/>
  <c r="H47" i="10" s="1"/>
  <c r="F49" i="10"/>
  <c r="F47" i="10" s="1"/>
  <c r="E49" i="10"/>
  <c r="E47" i="10" s="1"/>
  <c r="C49" i="10"/>
  <c r="C47" i="10" s="1"/>
  <c r="BK48" i="10"/>
  <c r="BG48" i="10"/>
  <c r="BD48" i="10"/>
  <c r="BA48" i="10"/>
  <c r="AX48" i="10"/>
  <c r="AU48" i="10"/>
  <c r="AR48" i="10"/>
  <c r="AO48" i="10"/>
  <c r="AL48" i="10"/>
  <c r="AI48" i="10"/>
  <c r="AE48" i="10"/>
  <c r="G48" i="10"/>
  <c r="AF48" i="10" s="1"/>
  <c r="D48" i="10"/>
  <c r="BL48" i="10" s="1"/>
  <c r="BK46" i="10"/>
  <c r="BG46" i="10"/>
  <c r="BD46" i="10"/>
  <c r="BA46" i="10"/>
  <c r="AX46" i="10"/>
  <c r="AU46" i="10"/>
  <c r="AR46" i="10"/>
  <c r="AO46" i="10"/>
  <c r="AL46" i="10"/>
  <c r="AI46" i="10"/>
  <c r="AE46" i="10"/>
  <c r="G46" i="10"/>
  <c r="AF46" i="10" s="1"/>
  <c r="D46" i="10"/>
  <c r="BL46" i="10" s="1"/>
  <c r="BK45" i="10"/>
  <c r="AE45" i="10"/>
  <c r="AH45" i="10" s="1"/>
  <c r="AK45" i="10" s="1"/>
  <c r="AN45" i="10" s="1"/>
  <c r="AQ45" i="10" s="1"/>
  <c r="AT45" i="10" s="1"/>
  <c r="AW45" i="10" s="1"/>
  <c r="AZ45" i="10" s="1"/>
  <c r="BC45" i="10" s="1"/>
  <c r="BF45" i="10" s="1"/>
  <c r="G45" i="10"/>
  <c r="AF45" i="10" s="1"/>
  <c r="D45" i="10"/>
  <c r="BL45" i="10" s="1"/>
  <c r="BK44" i="10"/>
  <c r="AE44" i="10"/>
  <c r="AH44" i="10" s="1"/>
  <c r="AK44" i="10" s="1"/>
  <c r="AN44" i="10" s="1"/>
  <c r="AQ44" i="10" s="1"/>
  <c r="AT44" i="10" s="1"/>
  <c r="AW44" i="10" s="1"/>
  <c r="AZ44" i="10" s="1"/>
  <c r="BC44" i="10" s="1"/>
  <c r="BF44" i="10" s="1"/>
  <c r="G44" i="10"/>
  <c r="AF44" i="10" s="1"/>
  <c r="D44" i="10"/>
  <c r="BL44" i="10" s="1"/>
  <c r="BK43" i="10"/>
  <c r="AE43" i="10"/>
  <c r="AH43" i="10" s="1"/>
  <c r="AK43" i="10" s="1"/>
  <c r="AN43" i="10" s="1"/>
  <c r="AQ43" i="10" s="1"/>
  <c r="AT43" i="10" s="1"/>
  <c r="AW43" i="10" s="1"/>
  <c r="AZ43" i="10" s="1"/>
  <c r="BC43" i="10" s="1"/>
  <c r="BF43" i="10" s="1"/>
  <c r="G43" i="10"/>
  <c r="AF43" i="10" s="1"/>
  <c r="D43" i="10"/>
  <c r="BL43" i="10" s="1"/>
  <c r="BK42" i="10"/>
  <c r="AE42" i="10"/>
  <c r="AH42" i="10" s="1"/>
  <c r="AK42" i="10" s="1"/>
  <c r="AN42" i="10" s="1"/>
  <c r="AQ42" i="10" s="1"/>
  <c r="AT42" i="10" s="1"/>
  <c r="AW42" i="10" s="1"/>
  <c r="AZ42" i="10" s="1"/>
  <c r="BC42" i="10" s="1"/>
  <c r="BF42" i="10" s="1"/>
  <c r="G42" i="10"/>
  <c r="AF42" i="10" s="1"/>
  <c r="D42" i="10"/>
  <c r="BL42" i="10" s="1"/>
  <c r="BK41" i="10"/>
  <c r="BG41" i="10"/>
  <c r="BD41" i="10"/>
  <c r="BA41" i="10"/>
  <c r="AX41" i="10"/>
  <c r="AU41" i="10"/>
  <c r="AR41" i="10"/>
  <c r="AO41" i="10"/>
  <c r="AL41" i="10"/>
  <c r="AI41" i="10"/>
  <c r="AE41" i="10"/>
  <c r="G41" i="10"/>
  <c r="AF41" i="10" s="1"/>
  <c r="D41" i="10"/>
  <c r="BL41" i="10" s="1"/>
  <c r="BK40" i="10"/>
  <c r="AE40" i="10"/>
  <c r="AH40" i="10" s="1"/>
  <c r="AK40" i="10" s="1"/>
  <c r="AN40" i="10" s="1"/>
  <c r="AQ40" i="10" s="1"/>
  <c r="AT40" i="10" s="1"/>
  <c r="AW40" i="10" s="1"/>
  <c r="AZ40" i="10" s="1"/>
  <c r="BC40" i="10" s="1"/>
  <c r="BF40" i="10" s="1"/>
  <c r="G40" i="10"/>
  <c r="AF40" i="10" s="1"/>
  <c r="D40" i="10"/>
  <c r="BL40" i="10" s="1"/>
  <c r="BK39" i="10"/>
  <c r="AE39" i="10"/>
  <c r="AH39" i="10" s="1"/>
  <c r="G39" i="10"/>
  <c r="AF39" i="10" s="1"/>
  <c r="D39" i="10"/>
  <c r="BL39" i="10" s="1"/>
  <c r="BJ38" i="10"/>
  <c r="BI38" i="10"/>
  <c r="BH38" i="10"/>
  <c r="BE38" i="10"/>
  <c r="BB38" i="10"/>
  <c r="AY38" i="10"/>
  <c r="AV38" i="10"/>
  <c r="AS38" i="10"/>
  <c r="AP38" i="10"/>
  <c r="AM38" i="10"/>
  <c r="AJ38" i="10"/>
  <c r="AG38" i="10"/>
  <c r="AD38" i="10"/>
  <c r="AC38" i="10"/>
  <c r="AA38" i="10"/>
  <c r="BK38" i="10" s="1"/>
  <c r="Z38" i="10"/>
  <c r="X38" i="10"/>
  <c r="V38" i="10"/>
  <c r="T38" i="10"/>
  <c r="R38" i="10"/>
  <c r="P38" i="10"/>
  <c r="N38" i="10"/>
  <c r="L38" i="10"/>
  <c r="J38" i="10"/>
  <c r="H38" i="10"/>
  <c r="F38" i="10"/>
  <c r="E38" i="10"/>
  <c r="C38" i="10"/>
  <c r="BK36" i="10"/>
  <c r="AE36" i="10"/>
  <c r="AH36" i="10" s="1"/>
  <c r="AK36" i="10" s="1"/>
  <c r="AN36" i="10" s="1"/>
  <c r="AQ36" i="10" s="1"/>
  <c r="AT36" i="10" s="1"/>
  <c r="AW36" i="10" s="1"/>
  <c r="AZ36" i="10" s="1"/>
  <c r="BC36" i="10" s="1"/>
  <c r="BF36" i="10" s="1"/>
  <c r="G36" i="10"/>
  <c r="AF36" i="10" s="1"/>
  <c r="D36" i="10"/>
  <c r="BL36" i="10" s="1"/>
  <c r="BK35" i="10"/>
  <c r="AE35" i="10"/>
  <c r="AH35" i="10" s="1"/>
  <c r="AK35" i="10" s="1"/>
  <c r="AN35" i="10" s="1"/>
  <c r="AQ35" i="10" s="1"/>
  <c r="AT35" i="10" s="1"/>
  <c r="AW35" i="10" s="1"/>
  <c r="AZ35" i="10" s="1"/>
  <c r="BC35" i="10" s="1"/>
  <c r="BF35" i="10" s="1"/>
  <c r="G35" i="10"/>
  <c r="AF35" i="10" s="1"/>
  <c r="D35" i="10"/>
  <c r="BL35" i="10" s="1"/>
  <c r="BK34" i="10"/>
  <c r="AE34" i="10"/>
  <c r="AH34" i="10" s="1"/>
  <c r="AK34" i="10" s="1"/>
  <c r="AN34" i="10" s="1"/>
  <c r="AQ34" i="10" s="1"/>
  <c r="AT34" i="10" s="1"/>
  <c r="AW34" i="10" s="1"/>
  <c r="AZ34" i="10" s="1"/>
  <c r="BC34" i="10" s="1"/>
  <c r="BF34" i="10" s="1"/>
  <c r="G34" i="10"/>
  <c r="AF34" i="10" s="1"/>
  <c r="D34" i="10"/>
  <c r="BL34" i="10" s="1"/>
  <c r="BK33" i="10"/>
  <c r="AE33" i="10"/>
  <c r="AH33" i="10" s="1"/>
  <c r="AK33" i="10" s="1"/>
  <c r="AN33" i="10" s="1"/>
  <c r="AQ33" i="10" s="1"/>
  <c r="AT33" i="10" s="1"/>
  <c r="AW33" i="10" s="1"/>
  <c r="AZ33" i="10" s="1"/>
  <c r="BC33" i="10" s="1"/>
  <c r="BF33" i="10" s="1"/>
  <c r="G33" i="10"/>
  <c r="AF33" i="10" s="1"/>
  <c r="D33" i="10"/>
  <c r="BL33" i="10" s="1"/>
  <c r="BK32" i="10"/>
  <c r="AE32" i="10"/>
  <c r="AH32" i="10" s="1"/>
  <c r="AK32" i="10" s="1"/>
  <c r="AN32" i="10" s="1"/>
  <c r="AQ32" i="10" s="1"/>
  <c r="AT32" i="10" s="1"/>
  <c r="AW32" i="10" s="1"/>
  <c r="AZ32" i="10" s="1"/>
  <c r="BC32" i="10" s="1"/>
  <c r="BF32" i="10" s="1"/>
  <c r="G32" i="10"/>
  <c r="AF32" i="10" s="1"/>
  <c r="D32" i="10"/>
  <c r="BL32" i="10" s="1"/>
  <c r="BK31" i="10"/>
  <c r="AE31" i="10"/>
  <c r="AH31" i="10" s="1"/>
  <c r="AK31" i="10" s="1"/>
  <c r="AN31" i="10" s="1"/>
  <c r="AQ31" i="10" s="1"/>
  <c r="AT31" i="10" s="1"/>
  <c r="AW31" i="10" s="1"/>
  <c r="AZ31" i="10" s="1"/>
  <c r="BC31" i="10" s="1"/>
  <c r="BF31" i="10" s="1"/>
  <c r="G31" i="10"/>
  <c r="AF31" i="10" s="1"/>
  <c r="D31" i="10"/>
  <c r="BL31" i="10" s="1"/>
  <c r="BK30" i="10"/>
  <c r="AE30" i="10"/>
  <c r="AH30" i="10" s="1"/>
  <c r="AK30" i="10" s="1"/>
  <c r="AN30" i="10" s="1"/>
  <c r="AQ30" i="10" s="1"/>
  <c r="AT30" i="10" s="1"/>
  <c r="AW30" i="10" s="1"/>
  <c r="AZ30" i="10" s="1"/>
  <c r="BC30" i="10" s="1"/>
  <c r="BF30" i="10" s="1"/>
  <c r="G30" i="10"/>
  <c r="AF30" i="10" s="1"/>
  <c r="D30" i="10"/>
  <c r="BL30" i="10" s="1"/>
  <c r="BK29" i="10"/>
  <c r="AE29" i="10"/>
  <c r="AH29" i="10" s="1"/>
  <c r="AK29" i="10" s="1"/>
  <c r="AN29" i="10" s="1"/>
  <c r="AQ29" i="10" s="1"/>
  <c r="AT29" i="10" s="1"/>
  <c r="AW29" i="10" s="1"/>
  <c r="AZ29" i="10" s="1"/>
  <c r="BC29" i="10" s="1"/>
  <c r="BF29" i="10" s="1"/>
  <c r="G29" i="10"/>
  <c r="AF29" i="10" s="1"/>
  <c r="D29" i="10"/>
  <c r="BL29" i="10" s="1"/>
  <c r="BK28" i="10"/>
  <c r="AE28" i="10"/>
  <c r="AH28" i="10" s="1"/>
  <c r="G28" i="10"/>
  <c r="AF28" i="10" s="1"/>
  <c r="D28" i="10"/>
  <c r="BL28" i="10" s="1"/>
  <c r="BJ27" i="10"/>
  <c r="BI27" i="10"/>
  <c r="BH27" i="10"/>
  <c r="BE27" i="10"/>
  <c r="BB27" i="10"/>
  <c r="AY27" i="10"/>
  <c r="AV27" i="10"/>
  <c r="AS27" i="10"/>
  <c r="AP27" i="10"/>
  <c r="AM27" i="10"/>
  <c r="AJ27" i="10"/>
  <c r="AG27" i="10"/>
  <c r="AD27" i="10"/>
  <c r="AC27" i="10"/>
  <c r="AA27" i="10"/>
  <c r="BK27" i="10" s="1"/>
  <c r="Z27" i="10"/>
  <c r="X27" i="10"/>
  <c r="V27" i="10"/>
  <c r="T27" i="10"/>
  <c r="R27" i="10"/>
  <c r="P27" i="10"/>
  <c r="N27" i="10"/>
  <c r="L27" i="10"/>
  <c r="J27" i="10"/>
  <c r="H27" i="10"/>
  <c r="F27" i="10"/>
  <c r="E27" i="10"/>
  <c r="C27" i="10"/>
  <c r="BK26" i="10"/>
  <c r="AE26" i="10"/>
  <c r="AH26" i="10" s="1"/>
  <c r="AK26" i="10" s="1"/>
  <c r="AN26" i="10" s="1"/>
  <c r="AQ26" i="10" s="1"/>
  <c r="AT26" i="10" s="1"/>
  <c r="AW26" i="10" s="1"/>
  <c r="AZ26" i="10" s="1"/>
  <c r="BC26" i="10" s="1"/>
  <c r="BF26" i="10" s="1"/>
  <c r="G26" i="10"/>
  <c r="AF26" i="10" s="1"/>
  <c r="D26" i="10"/>
  <c r="BL26" i="10" s="1"/>
  <c r="BK25" i="10"/>
  <c r="AE25" i="10"/>
  <c r="AH25" i="10" s="1"/>
  <c r="AK25" i="10" s="1"/>
  <c r="AN25" i="10" s="1"/>
  <c r="AQ25" i="10" s="1"/>
  <c r="AT25" i="10" s="1"/>
  <c r="AW25" i="10" s="1"/>
  <c r="AZ25" i="10" s="1"/>
  <c r="BC25" i="10" s="1"/>
  <c r="BF25" i="10" s="1"/>
  <c r="G25" i="10"/>
  <c r="AF25" i="10" s="1"/>
  <c r="D25" i="10"/>
  <c r="BL25" i="10" s="1"/>
  <c r="BK24" i="10"/>
  <c r="AE24" i="10"/>
  <c r="AH24" i="10" s="1"/>
  <c r="AK24" i="10" s="1"/>
  <c r="AN24" i="10" s="1"/>
  <c r="AQ24" i="10" s="1"/>
  <c r="AT24" i="10" s="1"/>
  <c r="AW24" i="10" s="1"/>
  <c r="AZ24" i="10" s="1"/>
  <c r="BC24" i="10" s="1"/>
  <c r="BF24" i="10" s="1"/>
  <c r="G24" i="10"/>
  <c r="AF24" i="10" s="1"/>
  <c r="D24" i="10"/>
  <c r="BL24" i="10" s="1"/>
  <c r="BK23" i="10"/>
  <c r="AE23" i="10"/>
  <c r="AH23" i="10" s="1"/>
  <c r="AK23" i="10" s="1"/>
  <c r="AN23" i="10" s="1"/>
  <c r="AQ23" i="10" s="1"/>
  <c r="AT23" i="10" s="1"/>
  <c r="AW23" i="10" s="1"/>
  <c r="AZ23" i="10" s="1"/>
  <c r="BC23" i="10" s="1"/>
  <c r="BF23" i="10" s="1"/>
  <c r="G23" i="10"/>
  <c r="AF23" i="10" s="1"/>
  <c r="D23" i="10"/>
  <c r="BL23" i="10" s="1"/>
  <c r="BK22" i="10"/>
  <c r="AE22" i="10"/>
  <c r="AH22" i="10" s="1"/>
  <c r="AK22" i="10" s="1"/>
  <c r="AN22" i="10" s="1"/>
  <c r="AQ22" i="10" s="1"/>
  <c r="AT22" i="10" s="1"/>
  <c r="AW22" i="10" s="1"/>
  <c r="AZ22" i="10" s="1"/>
  <c r="BC22" i="10" s="1"/>
  <c r="BF22" i="10" s="1"/>
  <c r="G22" i="10"/>
  <c r="AF22" i="10" s="1"/>
  <c r="D22" i="10"/>
  <c r="BL22" i="10" s="1"/>
  <c r="BK21" i="10"/>
  <c r="AE21" i="10"/>
  <c r="AH21" i="10" s="1"/>
  <c r="AK21" i="10" s="1"/>
  <c r="AN21" i="10" s="1"/>
  <c r="AQ21" i="10" s="1"/>
  <c r="AT21" i="10" s="1"/>
  <c r="AW21" i="10" s="1"/>
  <c r="AZ21" i="10" s="1"/>
  <c r="BC21" i="10" s="1"/>
  <c r="BF21" i="10" s="1"/>
  <c r="G21" i="10"/>
  <c r="AF21" i="10" s="1"/>
  <c r="D21" i="10"/>
  <c r="BL21" i="10" s="1"/>
  <c r="BK20" i="10"/>
  <c r="AE20" i="10"/>
  <c r="AH20" i="10" s="1"/>
  <c r="AK20" i="10" s="1"/>
  <c r="AN20" i="10" s="1"/>
  <c r="AQ20" i="10" s="1"/>
  <c r="AT20" i="10" s="1"/>
  <c r="AW20" i="10" s="1"/>
  <c r="AZ20" i="10" s="1"/>
  <c r="BC20" i="10" s="1"/>
  <c r="BF20" i="10" s="1"/>
  <c r="G20" i="10"/>
  <c r="AF20" i="10" s="1"/>
  <c r="D20" i="10"/>
  <c r="BL20" i="10" s="1"/>
  <c r="BK19" i="10"/>
  <c r="AE19" i="10"/>
  <c r="AH19" i="10" s="1"/>
  <c r="AK19" i="10" s="1"/>
  <c r="AN19" i="10" s="1"/>
  <c r="AQ19" i="10" s="1"/>
  <c r="AT19" i="10" s="1"/>
  <c r="AW19" i="10" s="1"/>
  <c r="AZ19" i="10" s="1"/>
  <c r="BC19" i="10" s="1"/>
  <c r="BF19" i="10" s="1"/>
  <c r="G19" i="10"/>
  <c r="AF19" i="10" s="1"/>
  <c r="D19" i="10"/>
  <c r="BL19" i="10" s="1"/>
  <c r="BK18" i="10"/>
  <c r="AE18" i="10"/>
  <c r="AH18" i="10" s="1"/>
  <c r="AK18" i="10" s="1"/>
  <c r="AN18" i="10" s="1"/>
  <c r="AQ18" i="10" s="1"/>
  <c r="AT18" i="10" s="1"/>
  <c r="AW18" i="10" s="1"/>
  <c r="AZ18" i="10" s="1"/>
  <c r="BC18" i="10" s="1"/>
  <c r="BF18" i="10" s="1"/>
  <c r="G18" i="10"/>
  <c r="AF18" i="10" s="1"/>
  <c r="D18" i="10"/>
  <c r="BL18" i="10" s="1"/>
  <c r="BK17" i="10"/>
  <c r="AE17" i="10"/>
  <c r="AH17" i="10" s="1"/>
  <c r="AK17" i="10" s="1"/>
  <c r="AN17" i="10" s="1"/>
  <c r="AQ17" i="10" s="1"/>
  <c r="AT17" i="10" s="1"/>
  <c r="AW17" i="10" s="1"/>
  <c r="AZ17" i="10" s="1"/>
  <c r="BC17" i="10" s="1"/>
  <c r="BF17" i="10" s="1"/>
  <c r="G17" i="10"/>
  <c r="AF17" i="10" s="1"/>
  <c r="D17" i="10"/>
  <c r="BL17" i="10" s="1"/>
  <c r="BK16" i="10"/>
  <c r="AE16" i="10"/>
  <c r="AH16" i="10" s="1"/>
  <c r="AK16" i="10" s="1"/>
  <c r="AN16" i="10" s="1"/>
  <c r="AQ16" i="10" s="1"/>
  <c r="AT16" i="10" s="1"/>
  <c r="AW16" i="10" s="1"/>
  <c r="AZ16" i="10" s="1"/>
  <c r="BC16" i="10" s="1"/>
  <c r="BF16" i="10" s="1"/>
  <c r="G16" i="10"/>
  <c r="AF16" i="10" s="1"/>
  <c r="D16" i="10"/>
  <c r="BL16" i="10" s="1"/>
  <c r="BK15" i="10"/>
  <c r="AE15" i="10"/>
  <c r="AH15" i="10" s="1"/>
  <c r="AK15" i="10" s="1"/>
  <c r="AN15" i="10" s="1"/>
  <c r="AQ15" i="10" s="1"/>
  <c r="AT15" i="10" s="1"/>
  <c r="AW15" i="10" s="1"/>
  <c r="AZ15" i="10" s="1"/>
  <c r="BC15" i="10" s="1"/>
  <c r="BF15" i="10" s="1"/>
  <c r="G15" i="10"/>
  <c r="AF15" i="10" s="1"/>
  <c r="D15" i="10"/>
  <c r="BL15" i="10" s="1"/>
  <c r="BK14" i="10"/>
  <c r="AE14" i="10"/>
  <c r="AH14" i="10" s="1"/>
  <c r="AK14" i="10" s="1"/>
  <c r="AN14" i="10" s="1"/>
  <c r="AQ14" i="10" s="1"/>
  <c r="AT14" i="10" s="1"/>
  <c r="AW14" i="10" s="1"/>
  <c r="AZ14" i="10" s="1"/>
  <c r="BC14" i="10" s="1"/>
  <c r="BF14" i="10" s="1"/>
  <c r="G14" i="10"/>
  <c r="AF14" i="10" s="1"/>
  <c r="D14" i="10"/>
  <c r="BL14" i="10" s="1"/>
  <c r="BK13" i="10"/>
  <c r="AE13" i="10"/>
  <c r="AH13" i="10" s="1"/>
  <c r="AK13" i="10" s="1"/>
  <c r="AN13" i="10" s="1"/>
  <c r="AQ13" i="10" s="1"/>
  <c r="AT13" i="10" s="1"/>
  <c r="AW13" i="10" s="1"/>
  <c r="AZ13" i="10" s="1"/>
  <c r="BC13" i="10" s="1"/>
  <c r="BF13" i="10" s="1"/>
  <c r="G13" i="10"/>
  <c r="AF13" i="10" s="1"/>
  <c r="D13" i="10"/>
  <c r="BL13" i="10" s="1"/>
  <c r="BJ12" i="10"/>
  <c r="BI12" i="10"/>
  <c r="BH12" i="10"/>
  <c r="BE12" i="10"/>
  <c r="BB12" i="10"/>
  <c r="AY12" i="10"/>
  <c r="AV12" i="10"/>
  <c r="AS12" i="10"/>
  <c r="AP12" i="10"/>
  <c r="AM12" i="10"/>
  <c r="AJ12" i="10"/>
  <c r="AG12" i="10"/>
  <c r="AD12" i="10"/>
  <c r="AC12" i="10"/>
  <c r="AA12" i="10"/>
  <c r="G12" i="10"/>
  <c r="AF12" i="10" s="1"/>
  <c r="D12" i="10"/>
  <c r="BL12" i="10" s="1"/>
  <c r="BK11" i="10"/>
  <c r="AE11" i="10"/>
  <c r="AH11" i="10" s="1"/>
  <c r="G11" i="10"/>
  <c r="AF11" i="10" s="1"/>
  <c r="D11" i="10"/>
  <c r="BL11" i="10" s="1"/>
  <c r="BJ10" i="10"/>
  <c r="BI10" i="10"/>
  <c r="BH10" i="10"/>
  <c r="BE10" i="10"/>
  <c r="BB10" i="10"/>
  <c r="AY10" i="10"/>
  <c r="AV10" i="10"/>
  <c r="AS10" i="10"/>
  <c r="AP10" i="10"/>
  <c r="AM10" i="10"/>
  <c r="AJ10" i="10"/>
  <c r="AG10" i="10"/>
  <c r="AD10" i="10"/>
  <c r="AC10" i="10"/>
  <c r="AA10" i="10"/>
  <c r="Z10" i="10"/>
  <c r="X10" i="10"/>
  <c r="V10" i="10"/>
  <c r="T10" i="10"/>
  <c r="R10" i="10"/>
  <c r="P10" i="10"/>
  <c r="N10" i="10"/>
  <c r="L10" i="10"/>
  <c r="J10" i="10"/>
  <c r="H10" i="10"/>
  <c r="F10" i="10"/>
  <c r="E10" i="10"/>
  <c r="C10" i="10"/>
  <c r="AH8" i="10"/>
  <c r="AJ8" i="10" s="1"/>
  <c r="AK8" i="10" s="1"/>
  <c r="AE8" i="10"/>
  <c r="AF8" i="10" s="1"/>
  <c r="AA8" i="10"/>
  <c r="AB8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S8" i="10" s="1"/>
  <c r="T8" i="10" s="1"/>
  <c r="U8" i="10" s="1"/>
  <c r="V8" i="10" s="1"/>
  <c r="W8" i="10" s="1"/>
  <c r="X8" i="10" s="1"/>
  <c r="Y8" i="10" s="1"/>
  <c r="Z8" i="10" s="1"/>
  <c r="BK131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AB114" i="9"/>
  <c r="BH113" i="9"/>
  <c r="C113" i="9"/>
  <c r="D113" i="9" s="1"/>
  <c r="Z113" i="9" s="1"/>
  <c r="BK112" i="9"/>
  <c r="AE112" i="9"/>
  <c r="AH112" i="9" s="1"/>
  <c r="AK112" i="9" s="1"/>
  <c r="AN112" i="9" s="1"/>
  <c r="AQ112" i="9" s="1"/>
  <c r="AT112" i="9" s="1"/>
  <c r="AW112" i="9" s="1"/>
  <c r="AZ112" i="9" s="1"/>
  <c r="BC112" i="9" s="1"/>
  <c r="BF112" i="9" s="1"/>
  <c r="I112" i="9"/>
  <c r="AI112" i="9" s="1"/>
  <c r="G112" i="9"/>
  <c r="AF112" i="9" s="1"/>
  <c r="D112" i="9"/>
  <c r="BK111" i="9"/>
  <c r="AE111" i="9"/>
  <c r="AH111" i="9" s="1"/>
  <c r="AK111" i="9" s="1"/>
  <c r="AN111" i="9" s="1"/>
  <c r="AQ111" i="9" s="1"/>
  <c r="AT111" i="9" s="1"/>
  <c r="AW111" i="9" s="1"/>
  <c r="AZ111" i="9" s="1"/>
  <c r="BC111" i="9" s="1"/>
  <c r="BF111" i="9" s="1"/>
  <c r="I111" i="9"/>
  <c r="AI111" i="9" s="1"/>
  <c r="G111" i="9"/>
  <c r="AF111" i="9" s="1"/>
  <c r="D111" i="9"/>
  <c r="BK110" i="9"/>
  <c r="AE110" i="9"/>
  <c r="AH110" i="9" s="1"/>
  <c r="AK110" i="9" s="1"/>
  <c r="AN110" i="9" s="1"/>
  <c r="AQ110" i="9" s="1"/>
  <c r="AT110" i="9" s="1"/>
  <c r="AW110" i="9" s="1"/>
  <c r="AZ110" i="9" s="1"/>
  <c r="BC110" i="9" s="1"/>
  <c r="BF110" i="9" s="1"/>
  <c r="I110" i="9"/>
  <c r="AI110" i="9" s="1"/>
  <c r="G110" i="9"/>
  <c r="AF110" i="9" s="1"/>
  <c r="D110" i="9"/>
  <c r="BK109" i="9"/>
  <c r="AE109" i="9"/>
  <c r="AH109" i="9" s="1"/>
  <c r="AK109" i="9" s="1"/>
  <c r="AN109" i="9" s="1"/>
  <c r="AQ109" i="9" s="1"/>
  <c r="AT109" i="9" s="1"/>
  <c r="AW109" i="9" s="1"/>
  <c r="AZ109" i="9" s="1"/>
  <c r="BC109" i="9" s="1"/>
  <c r="BF109" i="9" s="1"/>
  <c r="I109" i="9"/>
  <c r="AI109" i="9" s="1"/>
  <c r="G109" i="9"/>
  <c r="AF109" i="9" s="1"/>
  <c r="D109" i="9"/>
  <c r="BK108" i="9"/>
  <c r="AE108" i="9"/>
  <c r="AH108" i="9" s="1"/>
  <c r="AK108" i="9" s="1"/>
  <c r="AN108" i="9" s="1"/>
  <c r="AQ108" i="9" s="1"/>
  <c r="AT108" i="9" s="1"/>
  <c r="AW108" i="9" s="1"/>
  <c r="AZ108" i="9" s="1"/>
  <c r="BC108" i="9" s="1"/>
  <c r="BF108" i="9" s="1"/>
  <c r="I108" i="9"/>
  <c r="AI108" i="9" s="1"/>
  <c r="G108" i="9"/>
  <c r="AF108" i="9" s="1"/>
  <c r="D108" i="9"/>
  <c r="BK107" i="9"/>
  <c r="AE107" i="9"/>
  <c r="AH107" i="9" s="1"/>
  <c r="AK107" i="9" s="1"/>
  <c r="AN107" i="9" s="1"/>
  <c r="AQ107" i="9" s="1"/>
  <c r="AT107" i="9" s="1"/>
  <c r="AW107" i="9" s="1"/>
  <c r="AZ107" i="9" s="1"/>
  <c r="BC107" i="9" s="1"/>
  <c r="BF107" i="9" s="1"/>
  <c r="I107" i="9"/>
  <c r="AI107" i="9" s="1"/>
  <c r="G107" i="9"/>
  <c r="AF107" i="9" s="1"/>
  <c r="D107" i="9"/>
  <c r="BK106" i="9"/>
  <c r="AE106" i="9"/>
  <c r="AH106" i="9" s="1"/>
  <c r="AK106" i="9" s="1"/>
  <c r="AN106" i="9" s="1"/>
  <c r="AQ106" i="9" s="1"/>
  <c r="AT106" i="9" s="1"/>
  <c r="AW106" i="9" s="1"/>
  <c r="AZ106" i="9" s="1"/>
  <c r="BC106" i="9" s="1"/>
  <c r="BF106" i="9" s="1"/>
  <c r="I106" i="9"/>
  <c r="AI106" i="9" s="1"/>
  <c r="G106" i="9"/>
  <c r="AF106" i="9" s="1"/>
  <c r="D106" i="9"/>
  <c r="BK105" i="9"/>
  <c r="AE105" i="9"/>
  <c r="AH105" i="9" s="1"/>
  <c r="AK105" i="9" s="1"/>
  <c r="AN105" i="9" s="1"/>
  <c r="AQ105" i="9" s="1"/>
  <c r="AT105" i="9" s="1"/>
  <c r="AW105" i="9" s="1"/>
  <c r="AZ105" i="9" s="1"/>
  <c r="BC105" i="9" s="1"/>
  <c r="BF105" i="9" s="1"/>
  <c r="I105" i="9"/>
  <c r="AI105" i="9" s="1"/>
  <c r="G105" i="9"/>
  <c r="AF105" i="9" s="1"/>
  <c r="D105" i="9"/>
  <c r="BL105" i="9" s="1"/>
  <c r="BK104" i="9"/>
  <c r="AE104" i="9"/>
  <c r="AH104" i="9" s="1"/>
  <c r="AK104" i="9" s="1"/>
  <c r="AN104" i="9" s="1"/>
  <c r="AQ104" i="9" s="1"/>
  <c r="AT104" i="9" s="1"/>
  <c r="AW104" i="9" s="1"/>
  <c r="AZ104" i="9" s="1"/>
  <c r="BC104" i="9" s="1"/>
  <c r="BF104" i="9" s="1"/>
  <c r="I104" i="9"/>
  <c r="AI104" i="9" s="1"/>
  <c r="G104" i="9"/>
  <c r="AF104" i="9" s="1"/>
  <c r="D104" i="9"/>
  <c r="BL104" i="9" s="1"/>
  <c r="BK103" i="9"/>
  <c r="AE103" i="9"/>
  <c r="AH103" i="9" s="1"/>
  <c r="AK103" i="9" s="1"/>
  <c r="AN103" i="9" s="1"/>
  <c r="AQ103" i="9" s="1"/>
  <c r="AT103" i="9" s="1"/>
  <c r="AW103" i="9" s="1"/>
  <c r="AZ103" i="9" s="1"/>
  <c r="BC103" i="9" s="1"/>
  <c r="BF103" i="9" s="1"/>
  <c r="I103" i="9"/>
  <c r="AI103" i="9" s="1"/>
  <c r="G103" i="9"/>
  <c r="AF103" i="9" s="1"/>
  <c r="D103" i="9"/>
  <c r="BL103" i="9" s="1"/>
  <c r="BK102" i="9"/>
  <c r="AE102" i="9"/>
  <c r="AH102" i="9" s="1"/>
  <c r="AK102" i="9" s="1"/>
  <c r="AN102" i="9" s="1"/>
  <c r="AQ102" i="9" s="1"/>
  <c r="AT102" i="9" s="1"/>
  <c r="AW102" i="9" s="1"/>
  <c r="AZ102" i="9" s="1"/>
  <c r="BC102" i="9" s="1"/>
  <c r="BF102" i="9" s="1"/>
  <c r="I102" i="9"/>
  <c r="AI102" i="9" s="1"/>
  <c r="G102" i="9"/>
  <c r="AF102" i="9" s="1"/>
  <c r="D102" i="9"/>
  <c r="BL102" i="9" s="1"/>
  <c r="BJ101" i="9"/>
  <c r="BI101" i="9"/>
  <c r="BH101" i="9"/>
  <c r="BE101" i="9"/>
  <c r="BB101" i="9"/>
  <c r="AY101" i="9"/>
  <c r="AV101" i="9"/>
  <c r="AS101" i="9"/>
  <c r="AP101" i="9"/>
  <c r="AM101" i="9"/>
  <c r="AJ101" i="9"/>
  <c r="AG101" i="9"/>
  <c r="AD101" i="9"/>
  <c r="AC101" i="9"/>
  <c r="AA101" i="9"/>
  <c r="BK101" i="9" s="1"/>
  <c r="Z101" i="9"/>
  <c r="X101" i="9"/>
  <c r="V101" i="9"/>
  <c r="T101" i="9"/>
  <c r="R101" i="9"/>
  <c r="P101" i="9"/>
  <c r="N101" i="9"/>
  <c r="L101" i="9"/>
  <c r="J101" i="9"/>
  <c r="H101" i="9"/>
  <c r="F101" i="9"/>
  <c r="E101" i="9"/>
  <c r="C101" i="9"/>
  <c r="BK100" i="9"/>
  <c r="AE100" i="9"/>
  <c r="AH100" i="9" s="1"/>
  <c r="AK100" i="9" s="1"/>
  <c r="AN100" i="9" s="1"/>
  <c r="AQ100" i="9" s="1"/>
  <c r="AT100" i="9" s="1"/>
  <c r="AW100" i="9" s="1"/>
  <c r="AZ100" i="9" s="1"/>
  <c r="BC100" i="9" s="1"/>
  <c r="BF100" i="9" s="1"/>
  <c r="G100" i="9"/>
  <c r="AF100" i="9" s="1"/>
  <c r="D100" i="9"/>
  <c r="BK99" i="9"/>
  <c r="AE99" i="9"/>
  <c r="AH99" i="9" s="1"/>
  <c r="AK99" i="9" s="1"/>
  <c r="AN99" i="9" s="1"/>
  <c r="AQ99" i="9" s="1"/>
  <c r="AT99" i="9" s="1"/>
  <c r="AW99" i="9" s="1"/>
  <c r="AZ99" i="9" s="1"/>
  <c r="BC99" i="9" s="1"/>
  <c r="BF99" i="9" s="1"/>
  <c r="G99" i="9"/>
  <c r="AF99" i="9" s="1"/>
  <c r="D99" i="9"/>
  <c r="BK98" i="9"/>
  <c r="AE98" i="9"/>
  <c r="AH98" i="9" s="1"/>
  <c r="AK98" i="9" s="1"/>
  <c r="AN98" i="9" s="1"/>
  <c r="AQ98" i="9" s="1"/>
  <c r="AT98" i="9" s="1"/>
  <c r="AW98" i="9" s="1"/>
  <c r="AZ98" i="9" s="1"/>
  <c r="BC98" i="9" s="1"/>
  <c r="BF98" i="9" s="1"/>
  <c r="G98" i="9"/>
  <c r="AF98" i="9" s="1"/>
  <c r="D98" i="9"/>
  <c r="BK97" i="9"/>
  <c r="AE97" i="9"/>
  <c r="AH97" i="9" s="1"/>
  <c r="AK97" i="9" s="1"/>
  <c r="AN97" i="9" s="1"/>
  <c r="AQ97" i="9" s="1"/>
  <c r="AT97" i="9" s="1"/>
  <c r="AW97" i="9" s="1"/>
  <c r="AZ97" i="9" s="1"/>
  <c r="BC97" i="9" s="1"/>
  <c r="BF97" i="9" s="1"/>
  <c r="G97" i="9"/>
  <c r="AF97" i="9" s="1"/>
  <c r="D97" i="9"/>
  <c r="BK96" i="9"/>
  <c r="AE96" i="9"/>
  <c r="AH96" i="9" s="1"/>
  <c r="AK96" i="9" s="1"/>
  <c r="AN96" i="9" s="1"/>
  <c r="AQ96" i="9" s="1"/>
  <c r="AT96" i="9" s="1"/>
  <c r="AW96" i="9" s="1"/>
  <c r="AZ96" i="9" s="1"/>
  <c r="BC96" i="9" s="1"/>
  <c r="BF96" i="9" s="1"/>
  <c r="G96" i="9"/>
  <c r="AF96" i="9" s="1"/>
  <c r="D96" i="9"/>
  <c r="BL96" i="9" s="1"/>
  <c r="BK95" i="9"/>
  <c r="AE95" i="9"/>
  <c r="AH95" i="9" s="1"/>
  <c r="AK95" i="9" s="1"/>
  <c r="AN95" i="9" s="1"/>
  <c r="AQ95" i="9" s="1"/>
  <c r="AT95" i="9" s="1"/>
  <c r="AW95" i="9" s="1"/>
  <c r="AZ95" i="9" s="1"/>
  <c r="BC95" i="9" s="1"/>
  <c r="BF95" i="9" s="1"/>
  <c r="G95" i="9"/>
  <c r="AF95" i="9" s="1"/>
  <c r="D95" i="9"/>
  <c r="BL95" i="9" s="1"/>
  <c r="BK94" i="9"/>
  <c r="BH94" i="9"/>
  <c r="BH91" i="9" s="1"/>
  <c r="BE94" i="9"/>
  <c r="BE91" i="9" s="1"/>
  <c r="BB94" i="9"/>
  <c r="BB91" i="9" s="1"/>
  <c r="AY94" i="9"/>
  <c r="AY91" i="9" s="1"/>
  <c r="AV94" i="9"/>
  <c r="AV91" i="9" s="1"/>
  <c r="AS94" i="9"/>
  <c r="AS91" i="9" s="1"/>
  <c r="AP94" i="9"/>
  <c r="AP91" i="9" s="1"/>
  <c r="AM94" i="9"/>
  <c r="AM91" i="9" s="1"/>
  <c r="AJ94" i="9"/>
  <c r="AJ91" i="9" s="1"/>
  <c r="AG94" i="9"/>
  <c r="AG91" i="9" s="1"/>
  <c r="AD94" i="9"/>
  <c r="AD91" i="9" s="1"/>
  <c r="AC94" i="9"/>
  <c r="Z94" i="9"/>
  <c r="Z91" i="9" s="1"/>
  <c r="X94" i="9"/>
  <c r="X91" i="9" s="1"/>
  <c r="V94" i="9"/>
  <c r="V91" i="9" s="1"/>
  <c r="T94" i="9"/>
  <c r="T91" i="9" s="1"/>
  <c r="R94" i="9"/>
  <c r="P94" i="9"/>
  <c r="P91" i="9" s="1"/>
  <c r="N94" i="9"/>
  <c r="N91" i="9" s="1"/>
  <c r="L94" i="9"/>
  <c r="L91" i="9" s="1"/>
  <c r="J94" i="9"/>
  <c r="J91" i="9" s="1"/>
  <c r="H94" i="9"/>
  <c r="H91" i="9" s="1"/>
  <c r="F94" i="9"/>
  <c r="F91" i="9" s="1"/>
  <c r="E94" i="9"/>
  <c r="C94" i="9"/>
  <c r="C91" i="9" s="1"/>
  <c r="BK93" i="9"/>
  <c r="AE93" i="9"/>
  <c r="AH93" i="9" s="1"/>
  <c r="AK93" i="9" s="1"/>
  <c r="AN93" i="9" s="1"/>
  <c r="AQ93" i="9" s="1"/>
  <c r="AT93" i="9" s="1"/>
  <c r="AW93" i="9" s="1"/>
  <c r="AZ93" i="9" s="1"/>
  <c r="BC93" i="9" s="1"/>
  <c r="BF93" i="9" s="1"/>
  <c r="G93" i="9"/>
  <c r="AF93" i="9" s="1"/>
  <c r="D93" i="9"/>
  <c r="BL93" i="9" s="1"/>
  <c r="BK92" i="9"/>
  <c r="AE92" i="9"/>
  <c r="AH92" i="9" s="1"/>
  <c r="G92" i="9"/>
  <c r="AF92" i="9" s="1"/>
  <c r="D92" i="9"/>
  <c r="BL92" i="9" s="1"/>
  <c r="BJ91" i="9"/>
  <c r="BI91" i="9"/>
  <c r="AA91" i="9"/>
  <c r="BK91" i="9" s="1"/>
  <c r="R91" i="9"/>
  <c r="BK86" i="9"/>
  <c r="AE86" i="9"/>
  <c r="G86" i="9"/>
  <c r="D86" i="9"/>
  <c r="BL86" i="9" s="1"/>
  <c r="BK85" i="9"/>
  <c r="AE85" i="9"/>
  <c r="AH85" i="9" s="1"/>
  <c r="G85" i="9"/>
  <c r="AF85" i="9" s="1"/>
  <c r="D85" i="9"/>
  <c r="BL85" i="9" s="1"/>
  <c r="BJ84" i="9"/>
  <c r="BI84" i="9"/>
  <c r="BH84" i="9"/>
  <c r="BE84" i="9"/>
  <c r="BB84" i="9"/>
  <c r="AY84" i="9"/>
  <c r="AV84" i="9"/>
  <c r="AS84" i="9"/>
  <c r="AP84" i="9"/>
  <c r="AM84" i="9"/>
  <c r="AJ84" i="9"/>
  <c r="AG84" i="9"/>
  <c r="AD84" i="9"/>
  <c r="AC84" i="9"/>
  <c r="AA84" i="9"/>
  <c r="BK84" i="9" s="1"/>
  <c r="Z84" i="9"/>
  <c r="X84" i="9"/>
  <c r="V84" i="9"/>
  <c r="T84" i="9"/>
  <c r="R84" i="9"/>
  <c r="P84" i="9"/>
  <c r="N84" i="9"/>
  <c r="L84" i="9"/>
  <c r="J84" i="9"/>
  <c r="H84" i="9"/>
  <c r="F84" i="9"/>
  <c r="E84" i="9"/>
  <c r="C84" i="9"/>
  <c r="BK83" i="9"/>
  <c r="AE83" i="9"/>
  <c r="AH83" i="9" s="1"/>
  <c r="AK83" i="9" s="1"/>
  <c r="AN83" i="9" s="1"/>
  <c r="AQ83" i="9" s="1"/>
  <c r="AT83" i="9" s="1"/>
  <c r="AW83" i="9" s="1"/>
  <c r="AZ83" i="9" s="1"/>
  <c r="BC83" i="9" s="1"/>
  <c r="BF83" i="9" s="1"/>
  <c r="G83" i="9"/>
  <c r="AF83" i="9" s="1"/>
  <c r="D83" i="9"/>
  <c r="BL83" i="9" s="1"/>
  <c r="BK82" i="9"/>
  <c r="AE82" i="9"/>
  <c r="AH82" i="9" s="1"/>
  <c r="G82" i="9"/>
  <c r="AF82" i="9" s="1"/>
  <c r="D82" i="9"/>
  <c r="BL82" i="9" s="1"/>
  <c r="BJ81" i="9"/>
  <c r="BI81" i="9"/>
  <c r="BH81" i="9"/>
  <c r="BE81" i="9"/>
  <c r="BB81" i="9"/>
  <c r="AY81" i="9"/>
  <c r="AV81" i="9"/>
  <c r="AS81" i="9"/>
  <c r="AP81" i="9"/>
  <c r="AM81" i="9"/>
  <c r="AJ81" i="9"/>
  <c r="AG81" i="9"/>
  <c r="AD81" i="9"/>
  <c r="AC81" i="9"/>
  <c r="AA81" i="9"/>
  <c r="BK81" i="9" s="1"/>
  <c r="Z81" i="9"/>
  <c r="X81" i="9"/>
  <c r="V81" i="9"/>
  <c r="T81" i="9"/>
  <c r="R81" i="9"/>
  <c r="P81" i="9"/>
  <c r="N81" i="9"/>
  <c r="L81" i="9"/>
  <c r="J81" i="9"/>
  <c r="H81" i="9"/>
  <c r="F81" i="9"/>
  <c r="E81" i="9"/>
  <c r="C81" i="9"/>
  <c r="BK80" i="9"/>
  <c r="AE80" i="9"/>
  <c r="AH80" i="9" s="1"/>
  <c r="AK80" i="9" s="1"/>
  <c r="AN80" i="9" s="1"/>
  <c r="AQ80" i="9" s="1"/>
  <c r="AT80" i="9" s="1"/>
  <c r="AW80" i="9" s="1"/>
  <c r="AZ80" i="9" s="1"/>
  <c r="BC80" i="9" s="1"/>
  <c r="BF80" i="9" s="1"/>
  <c r="G80" i="9"/>
  <c r="AF80" i="9" s="1"/>
  <c r="D80" i="9"/>
  <c r="BL80" i="9" s="1"/>
  <c r="BK79" i="9"/>
  <c r="AE79" i="9"/>
  <c r="AH79" i="9" s="1"/>
  <c r="G79" i="9"/>
  <c r="AF79" i="9" s="1"/>
  <c r="D79" i="9"/>
  <c r="BL79" i="9" s="1"/>
  <c r="BJ78" i="9"/>
  <c r="BI78" i="9"/>
  <c r="BH78" i="9"/>
  <c r="BE78" i="9"/>
  <c r="BB78" i="9"/>
  <c r="AY78" i="9"/>
  <c r="AV78" i="9"/>
  <c r="AS78" i="9"/>
  <c r="AP78" i="9"/>
  <c r="AM78" i="9"/>
  <c r="AJ78" i="9"/>
  <c r="AG78" i="9"/>
  <c r="AD78" i="9"/>
  <c r="AC78" i="9"/>
  <c r="AA78" i="9"/>
  <c r="BK78" i="9" s="1"/>
  <c r="Z78" i="9"/>
  <c r="X78" i="9"/>
  <c r="V78" i="9"/>
  <c r="T78" i="9"/>
  <c r="R78" i="9"/>
  <c r="P78" i="9"/>
  <c r="N78" i="9"/>
  <c r="L78" i="9"/>
  <c r="J78" i="9"/>
  <c r="H78" i="9"/>
  <c r="F78" i="9"/>
  <c r="E78" i="9"/>
  <c r="C78" i="9"/>
  <c r="BK73" i="9"/>
  <c r="BG73" i="9"/>
  <c r="BD73" i="9"/>
  <c r="BA73" i="9"/>
  <c r="AX73" i="9"/>
  <c r="AU73" i="9"/>
  <c r="AR73" i="9"/>
  <c r="AO73" i="9"/>
  <c r="AL73" i="9"/>
  <c r="AI73" i="9"/>
  <c r="AE73" i="9"/>
  <c r="G73" i="9"/>
  <c r="AF73" i="9" s="1"/>
  <c r="D73" i="9"/>
  <c r="AB73" i="9" s="1"/>
  <c r="BK72" i="9"/>
  <c r="BG72" i="9"/>
  <c r="BD72" i="9"/>
  <c r="BA72" i="9"/>
  <c r="AX72" i="9"/>
  <c r="AU72" i="9"/>
  <c r="AR72" i="9"/>
  <c r="AO72" i="9"/>
  <c r="AL72" i="9"/>
  <c r="AI72" i="9"/>
  <c r="AE72" i="9"/>
  <c r="G72" i="9"/>
  <c r="AF72" i="9" s="1"/>
  <c r="D72" i="9"/>
  <c r="AB72" i="9" s="1"/>
  <c r="BK71" i="9"/>
  <c r="BG71" i="9"/>
  <c r="BD71" i="9"/>
  <c r="BA71" i="9"/>
  <c r="AX71" i="9"/>
  <c r="AU71" i="9"/>
  <c r="AR71" i="9"/>
  <c r="AO71" i="9"/>
  <c r="AL71" i="9"/>
  <c r="AI71" i="9"/>
  <c r="AE71" i="9"/>
  <c r="G71" i="9"/>
  <c r="AF71" i="9" s="1"/>
  <c r="D71" i="9"/>
  <c r="AB71" i="9" s="1"/>
  <c r="BK70" i="9"/>
  <c r="BG70" i="9"/>
  <c r="BD70" i="9"/>
  <c r="BA70" i="9"/>
  <c r="AX70" i="9"/>
  <c r="AU70" i="9"/>
  <c r="AR70" i="9"/>
  <c r="AO70" i="9"/>
  <c r="AL70" i="9"/>
  <c r="AI70" i="9"/>
  <c r="AE70" i="9"/>
  <c r="G70" i="9"/>
  <c r="AF70" i="9" s="1"/>
  <c r="D70" i="9"/>
  <c r="AB70" i="9" s="1"/>
  <c r="BK69" i="9"/>
  <c r="BG69" i="9"/>
  <c r="BD69" i="9"/>
  <c r="BA69" i="9"/>
  <c r="AX69" i="9"/>
  <c r="AU69" i="9"/>
  <c r="AR69" i="9"/>
  <c r="AO69" i="9"/>
  <c r="AL69" i="9"/>
  <c r="AI69" i="9"/>
  <c r="AE69" i="9"/>
  <c r="G69" i="9"/>
  <c r="AF69" i="9" s="1"/>
  <c r="D69" i="9"/>
  <c r="AB69" i="9" s="1"/>
  <c r="BK68" i="9"/>
  <c r="BG68" i="9"/>
  <c r="BD68" i="9"/>
  <c r="BA68" i="9"/>
  <c r="AX68" i="9"/>
  <c r="AU68" i="9"/>
  <c r="AR68" i="9"/>
  <c r="AO68" i="9"/>
  <c r="AL68" i="9"/>
  <c r="AI68" i="9"/>
  <c r="AE68" i="9"/>
  <c r="G68" i="9"/>
  <c r="AF68" i="9" s="1"/>
  <c r="D68" i="9"/>
  <c r="AB68" i="9" s="1"/>
  <c r="BK67" i="9"/>
  <c r="BG67" i="9"/>
  <c r="BD67" i="9"/>
  <c r="BA67" i="9"/>
  <c r="AX67" i="9"/>
  <c r="AU67" i="9"/>
  <c r="AR67" i="9"/>
  <c r="AO67" i="9"/>
  <c r="AL67" i="9"/>
  <c r="AI67" i="9"/>
  <c r="AE67" i="9"/>
  <c r="G67" i="9"/>
  <c r="AF67" i="9" s="1"/>
  <c r="D67" i="9"/>
  <c r="AB67" i="9" s="1"/>
  <c r="BK66" i="9"/>
  <c r="BG66" i="9"/>
  <c r="BD66" i="9"/>
  <c r="BA66" i="9"/>
  <c r="AX66" i="9"/>
  <c r="AU66" i="9"/>
  <c r="AR66" i="9"/>
  <c r="AO66" i="9"/>
  <c r="AL66" i="9"/>
  <c r="AI66" i="9"/>
  <c r="AE66" i="9"/>
  <c r="G66" i="9"/>
  <c r="AF66" i="9" s="1"/>
  <c r="D66" i="9"/>
  <c r="AB66" i="9" s="1"/>
  <c r="BK65" i="9"/>
  <c r="BG65" i="9"/>
  <c r="BD65" i="9"/>
  <c r="BA65" i="9"/>
  <c r="AX65" i="9"/>
  <c r="AU65" i="9"/>
  <c r="AR65" i="9"/>
  <c r="AO65" i="9"/>
  <c r="AL65" i="9"/>
  <c r="AI65" i="9"/>
  <c r="AE65" i="9"/>
  <c r="G65" i="9"/>
  <c r="AF65" i="9" s="1"/>
  <c r="D65" i="9"/>
  <c r="AB65" i="9" s="1"/>
  <c r="BK64" i="9"/>
  <c r="BG64" i="9"/>
  <c r="BD64" i="9"/>
  <c r="BA64" i="9"/>
  <c r="AX64" i="9"/>
  <c r="AU64" i="9"/>
  <c r="AR64" i="9"/>
  <c r="AO64" i="9"/>
  <c r="AL64" i="9"/>
  <c r="AI64" i="9"/>
  <c r="AE64" i="9"/>
  <c r="G64" i="9"/>
  <c r="AF64" i="9" s="1"/>
  <c r="D64" i="9"/>
  <c r="AB64" i="9" s="1"/>
  <c r="BK63" i="9"/>
  <c r="BG63" i="9"/>
  <c r="BD63" i="9"/>
  <c r="BA63" i="9"/>
  <c r="AX63" i="9"/>
  <c r="AU63" i="9"/>
  <c r="AR63" i="9"/>
  <c r="AO63" i="9"/>
  <c r="AL63" i="9"/>
  <c r="AI63" i="9"/>
  <c r="AE63" i="9"/>
  <c r="G63" i="9"/>
  <c r="AF63" i="9" s="1"/>
  <c r="D63" i="9"/>
  <c r="BK62" i="9"/>
  <c r="BG62" i="9"/>
  <c r="BD62" i="9"/>
  <c r="BA62" i="9"/>
  <c r="AX62" i="9"/>
  <c r="AU62" i="9"/>
  <c r="AR62" i="9"/>
  <c r="AO62" i="9"/>
  <c r="AL62" i="9"/>
  <c r="AI62" i="9"/>
  <c r="AE62" i="9"/>
  <c r="G62" i="9"/>
  <c r="AF62" i="9" s="1"/>
  <c r="D62" i="9"/>
  <c r="BL62" i="9" s="1"/>
  <c r="BK61" i="9"/>
  <c r="AE61" i="9"/>
  <c r="AH61" i="9" s="1"/>
  <c r="AK61" i="9" s="1"/>
  <c r="AN61" i="9" s="1"/>
  <c r="AQ61" i="9" s="1"/>
  <c r="AT61" i="9" s="1"/>
  <c r="AW61" i="9" s="1"/>
  <c r="AZ61" i="9" s="1"/>
  <c r="BC61" i="9" s="1"/>
  <c r="BF61" i="9" s="1"/>
  <c r="G61" i="9"/>
  <c r="AF61" i="9" s="1"/>
  <c r="D61" i="9"/>
  <c r="BL61" i="9" s="1"/>
  <c r="BK60" i="9"/>
  <c r="BG60" i="9"/>
  <c r="BD60" i="9"/>
  <c r="BA60" i="9"/>
  <c r="AX60" i="9"/>
  <c r="AU60" i="9"/>
  <c r="AR60" i="9"/>
  <c r="AO60" i="9"/>
  <c r="AL60" i="9"/>
  <c r="AI60" i="9"/>
  <c r="AE60" i="9"/>
  <c r="G60" i="9"/>
  <c r="AF60" i="9" s="1"/>
  <c r="D60" i="9"/>
  <c r="BL60" i="9" s="1"/>
  <c r="BK59" i="9"/>
  <c r="BG59" i="9"/>
  <c r="BD59" i="9"/>
  <c r="BA59" i="9"/>
  <c r="AX59" i="9"/>
  <c r="AU59" i="9"/>
  <c r="AR59" i="9"/>
  <c r="AO59" i="9"/>
  <c r="AL59" i="9"/>
  <c r="AI59" i="9"/>
  <c r="AE59" i="9"/>
  <c r="G59" i="9"/>
  <c r="AF59" i="9" s="1"/>
  <c r="D59" i="9"/>
  <c r="BL59" i="9" s="1"/>
  <c r="BK58" i="9"/>
  <c r="AE58" i="9"/>
  <c r="AH58" i="9" s="1"/>
  <c r="AK58" i="9" s="1"/>
  <c r="AN58" i="9" s="1"/>
  <c r="AQ58" i="9" s="1"/>
  <c r="AT58" i="9" s="1"/>
  <c r="AW58" i="9" s="1"/>
  <c r="AZ58" i="9" s="1"/>
  <c r="BC58" i="9" s="1"/>
  <c r="BF58" i="9" s="1"/>
  <c r="G58" i="9"/>
  <c r="AF58" i="9" s="1"/>
  <c r="D58" i="9"/>
  <c r="BL58" i="9" s="1"/>
  <c r="BK57" i="9"/>
  <c r="BG57" i="9"/>
  <c r="BD57" i="9"/>
  <c r="BA57" i="9"/>
  <c r="AX57" i="9"/>
  <c r="AU57" i="9"/>
  <c r="AR57" i="9"/>
  <c r="AO57" i="9"/>
  <c r="AL57" i="9"/>
  <c r="AI57" i="9"/>
  <c r="AE57" i="9"/>
  <c r="G57" i="9"/>
  <c r="AF57" i="9" s="1"/>
  <c r="D57" i="9"/>
  <c r="BL57" i="9" s="1"/>
  <c r="BK56" i="9"/>
  <c r="AE56" i="9"/>
  <c r="AH56" i="9" s="1"/>
  <c r="AK56" i="9" s="1"/>
  <c r="AN56" i="9" s="1"/>
  <c r="AQ56" i="9" s="1"/>
  <c r="AT56" i="9" s="1"/>
  <c r="AW56" i="9" s="1"/>
  <c r="AZ56" i="9" s="1"/>
  <c r="BC56" i="9" s="1"/>
  <c r="BF56" i="9" s="1"/>
  <c r="G56" i="9"/>
  <c r="AF56" i="9" s="1"/>
  <c r="D56" i="9"/>
  <c r="BL56" i="9" s="1"/>
  <c r="BK55" i="9"/>
  <c r="AE55" i="9"/>
  <c r="AH55" i="9" s="1"/>
  <c r="G55" i="9"/>
  <c r="AF55" i="9" s="1"/>
  <c r="D55" i="9"/>
  <c r="BL55" i="9" s="1"/>
  <c r="BK54" i="9"/>
  <c r="BG54" i="9"/>
  <c r="BD54" i="9"/>
  <c r="BA54" i="9"/>
  <c r="AX54" i="9"/>
  <c r="AU54" i="9"/>
  <c r="AR54" i="9"/>
  <c r="AO54" i="9"/>
  <c r="AL54" i="9"/>
  <c r="AI54" i="9"/>
  <c r="AE54" i="9"/>
  <c r="G54" i="9"/>
  <c r="AF54" i="9" s="1"/>
  <c r="D54" i="9"/>
  <c r="BL54" i="9" s="1"/>
  <c r="BK53" i="9"/>
  <c r="AE53" i="9"/>
  <c r="AH53" i="9" s="1"/>
  <c r="AK53" i="9" s="1"/>
  <c r="AN53" i="9" s="1"/>
  <c r="AQ53" i="9" s="1"/>
  <c r="AT53" i="9" s="1"/>
  <c r="AW53" i="9" s="1"/>
  <c r="AZ53" i="9" s="1"/>
  <c r="BC53" i="9" s="1"/>
  <c r="BF53" i="9" s="1"/>
  <c r="G53" i="9"/>
  <c r="AF53" i="9" s="1"/>
  <c r="D53" i="9"/>
  <c r="BL53" i="9" s="1"/>
  <c r="BK52" i="9"/>
  <c r="BG52" i="9"/>
  <c r="BD52" i="9"/>
  <c r="BA52" i="9"/>
  <c r="AX52" i="9"/>
  <c r="AU52" i="9"/>
  <c r="AR52" i="9"/>
  <c r="AO52" i="9"/>
  <c r="AL52" i="9"/>
  <c r="AI52" i="9"/>
  <c r="AE52" i="9"/>
  <c r="G52" i="9"/>
  <c r="AF52" i="9" s="1"/>
  <c r="D52" i="9"/>
  <c r="BL52" i="9" s="1"/>
  <c r="BK51" i="9"/>
  <c r="BG51" i="9"/>
  <c r="BD51" i="9"/>
  <c r="BA51" i="9"/>
  <c r="AX51" i="9"/>
  <c r="AU51" i="9"/>
  <c r="AR51" i="9"/>
  <c r="AO51" i="9"/>
  <c r="AL51" i="9"/>
  <c r="AI51" i="9"/>
  <c r="AE51" i="9"/>
  <c r="G51" i="9"/>
  <c r="AF51" i="9" s="1"/>
  <c r="D51" i="9"/>
  <c r="BL51" i="9" s="1"/>
  <c r="BK50" i="9"/>
  <c r="BG50" i="9"/>
  <c r="BD50" i="9"/>
  <c r="BA50" i="9"/>
  <c r="AX50" i="9"/>
  <c r="AU50" i="9"/>
  <c r="AR50" i="9"/>
  <c r="AO50" i="9"/>
  <c r="AL50" i="9"/>
  <c r="AI50" i="9"/>
  <c r="AE50" i="9"/>
  <c r="G50" i="9"/>
  <c r="AF50" i="9" s="1"/>
  <c r="D50" i="9"/>
  <c r="BL50" i="9" s="1"/>
  <c r="BJ49" i="9"/>
  <c r="BJ47" i="9" s="1"/>
  <c r="BI49" i="9"/>
  <c r="BI47" i="9" s="1"/>
  <c r="BH49" i="9"/>
  <c r="BH47" i="9" s="1"/>
  <c r="BF49" i="9"/>
  <c r="BE49" i="9"/>
  <c r="BE47" i="9" s="1"/>
  <c r="BC49" i="9"/>
  <c r="BB49" i="9"/>
  <c r="BB47" i="9" s="1"/>
  <c r="AZ49" i="9"/>
  <c r="AY49" i="9"/>
  <c r="AY47" i="9" s="1"/>
  <c r="AW49" i="9"/>
  <c r="AV49" i="9"/>
  <c r="AV47" i="9" s="1"/>
  <c r="AT49" i="9"/>
  <c r="AS49" i="9"/>
  <c r="AS47" i="9" s="1"/>
  <c r="AQ49" i="9"/>
  <c r="AP49" i="9"/>
  <c r="AP47" i="9" s="1"/>
  <c r="AN49" i="9"/>
  <c r="AM49" i="9"/>
  <c r="AM47" i="9" s="1"/>
  <c r="AK49" i="9"/>
  <c r="AJ49" i="9"/>
  <c r="AJ47" i="9" s="1"/>
  <c r="AH49" i="9"/>
  <c r="AG49" i="9"/>
  <c r="AG47" i="9" s="1"/>
  <c r="AD49" i="9"/>
  <c r="AD47" i="9" s="1"/>
  <c r="AC49" i="9"/>
  <c r="AC47" i="9" s="1"/>
  <c r="AA49" i="9"/>
  <c r="BK49" i="9" s="1"/>
  <c r="Z49" i="9"/>
  <c r="Z47" i="9" s="1"/>
  <c r="Y49" i="9"/>
  <c r="BG49" i="9" s="1"/>
  <c r="X49" i="9"/>
  <c r="X47" i="9" s="1"/>
  <c r="W49" i="9"/>
  <c r="BD49" i="9" s="1"/>
  <c r="V49" i="9"/>
  <c r="V47" i="9" s="1"/>
  <c r="U49" i="9"/>
  <c r="BA49" i="9" s="1"/>
  <c r="T49" i="9"/>
  <c r="T47" i="9" s="1"/>
  <c r="S49" i="9"/>
  <c r="AX49" i="9" s="1"/>
  <c r="R49" i="9"/>
  <c r="R47" i="9" s="1"/>
  <c r="Q49" i="9"/>
  <c r="AU49" i="9" s="1"/>
  <c r="P49" i="9"/>
  <c r="P47" i="9" s="1"/>
  <c r="O49" i="9"/>
  <c r="AR49" i="9" s="1"/>
  <c r="N49" i="9"/>
  <c r="N47" i="9" s="1"/>
  <c r="M49" i="9"/>
  <c r="AO49" i="9" s="1"/>
  <c r="L49" i="9"/>
  <c r="L47" i="9" s="1"/>
  <c r="K49" i="9"/>
  <c r="AL49" i="9" s="1"/>
  <c r="J49" i="9"/>
  <c r="J47" i="9" s="1"/>
  <c r="I49" i="9"/>
  <c r="AI49" i="9" s="1"/>
  <c r="H49" i="9"/>
  <c r="H47" i="9" s="1"/>
  <c r="F49" i="9"/>
  <c r="F47" i="9" s="1"/>
  <c r="E49" i="9"/>
  <c r="E47" i="9" s="1"/>
  <c r="C49" i="9"/>
  <c r="C47" i="9" s="1"/>
  <c r="BK48" i="9"/>
  <c r="BG48" i="9"/>
  <c r="BD48" i="9"/>
  <c r="BA48" i="9"/>
  <c r="AX48" i="9"/>
  <c r="AU48" i="9"/>
  <c r="AR48" i="9"/>
  <c r="AO48" i="9"/>
  <c r="AL48" i="9"/>
  <c r="AI48" i="9"/>
  <c r="AE48" i="9"/>
  <c r="G48" i="9"/>
  <c r="AF48" i="9" s="1"/>
  <c r="D48" i="9"/>
  <c r="BL48" i="9" s="1"/>
  <c r="BK46" i="9"/>
  <c r="BG46" i="9"/>
  <c r="BD46" i="9"/>
  <c r="BA46" i="9"/>
  <c r="AX46" i="9"/>
  <c r="AU46" i="9"/>
  <c r="AR46" i="9"/>
  <c r="AO46" i="9"/>
  <c r="AL46" i="9"/>
  <c r="AI46" i="9"/>
  <c r="AE46" i="9"/>
  <c r="G46" i="9"/>
  <c r="AF46" i="9" s="1"/>
  <c r="D46" i="9"/>
  <c r="BL46" i="9" s="1"/>
  <c r="BK45" i="9"/>
  <c r="AE45" i="9"/>
  <c r="AH45" i="9" s="1"/>
  <c r="AK45" i="9" s="1"/>
  <c r="AN45" i="9" s="1"/>
  <c r="AQ45" i="9" s="1"/>
  <c r="AT45" i="9" s="1"/>
  <c r="AW45" i="9" s="1"/>
  <c r="AZ45" i="9" s="1"/>
  <c r="BC45" i="9" s="1"/>
  <c r="BF45" i="9" s="1"/>
  <c r="G45" i="9"/>
  <c r="AF45" i="9" s="1"/>
  <c r="D45" i="9"/>
  <c r="BL45" i="9" s="1"/>
  <c r="BK44" i="9"/>
  <c r="AE44" i="9"/>
  <c r="AH44" i="9" s="1"/>
  <c r="AK44" i="9" s="1"/>
  <c r="AN44" i="9" s="1"/>
  <c r="AQ44" i="9" s="1"/>
  <c r="AT44" i="9" s="1"/>
  <c r="AW44" i="9" s="1"/>
  <c r="AZ44" i="9" s="1"/>
  <c r="BC44" i="9" s="1"/>
  <c r="BF44" i="9" s="1"/>
  <c r="G44" i="9"/>
  <c r="AF44" i="9" s="1"/>
  <c r="D44" i="9"/>
  <c r="BL44" i="9" s="1"/>
  <c r="BK43" i="9"/>
  <c r="AE43" i="9"/>
  <c r="AH43" i="9" s="1"/>
  <c r="AK43" i="9" s="1"/>
  <c r="AN43" i="9" s="1"/>
  <c r="AQ43" i="9" s="1"/>
  <c r="AT43" i="9" s="1"/>
  <c r="AW43" i="9" s="1"/>
  <c r="AZ43" i="9" s="1"/>
  <c r="BC43" i="9" s="1"/>
  <c r="BF43" i="9" s="1"/>
  <c r="G43" i="9"/>
  <c r="AF43" i="9" s="1"/>
  <c r="D43" i="9"/>
  <c r="BL43" i="9" s="1"/>
  <c r="BK42" i="9"/>
  <c r="AE42" i="9"/>
  <c r="AH42" i="9" s="1"/>
  <c r="AK42" i="9" s="1"/>
  <c r="AN42" i="9" s="1"/>
  <c r="AQ42" i="9" s="1"/>
  <c r="AT42" i="9" s="1"/>
  <c r="AW42" i="9" s="1"/>
  <c r="AZ42" i="9" s="1"/>
  <c r="BC42" i="9" s="1"/>
  <c r="BF42" i="9" s="1"/>
  <c r="G42" i="9"/>
  <c r="AF42" i="9" s="1"/>
  <c r="D42" i="9"/>
  <c r="BL42" i="9" s="1"/>
  <c r="BK41" i="9"/>
  <c r="BG41" i="9"/>
  <c r="BD41" i="9"/>
  <c r="BA41" i="9"/>
  <c r="AX41" i="9"/>
  <c r="AU41" i="9"/>
  <c r="AR41" i="9"/>
  <c r="AO41" i="9"/>
  <c r="AL41" i="9"/>
  <c r="AI41" i="9"/>
  <c r="AE41" i="9"/>
  <c r="G41" i="9"/>
  <c r="AF41" i="9" s="1"/>
  <c r="D41" i="9"/>
  <c r="BL41" i="9" s="1"/>
  <c r="BK40" i="9"/>
  <c r="AE40" i="9"/>
  <c r="AH40" i="9" s="1"/>
  <c r="AK40" i="9" s="1"/>
  <c r="AN40" i="9" s="1"/>
  <c r="AQ40" i="9" s="1"/>
  <c r="AT40" i="9" s="1"/>
  <c r="AW40" i="9" s="1"/>
  <c r="AZ40" i="9" s="1"/>
  <c r="BC40" i="9" s="1"/>
  <c r="BF40" i="9" s="1"/>
  <c r="G40" i="9"/>
  <c r="AF40" i="9" s="1"/>
  <c r="D40" i="9"/>
  <c r="BL40" i="9" s="1"/>
  <c r="BK39" i="9"/>
  <c r="AE39" i="9"/>
  <c r="AH39" i="9" s="1"/>
  <c r="G39" i="9"/>
  <c r="AF39" i="9" s="1"/>
  <c r="D39" i="9"/>
  <c r="BL39" i="9" s="1"/>
  <c r="BJ38" i="9"/>
  <c r="BI38" i="9"/>
  <c r="BH38" i="9"/>
  <c r="BE38" i="9"/>
  <c r="BB38" i="9"/>
  <c r="AY38" i="9"/>
  <c r="AV38" i="9"/>
  <c r="AS38" i="9"/>
  <c r="AP38" i="9"/>
  <c r="AM38" i="9"/>
  <c r="AJ38" i="9"/>
  <c r="AG38" i="9"/>
  <c r="AD38" i="9"/>
  <c r="AC38" i="9"/>
  <c r="AA38" i="9"/>
  <c r="BK38" i="9" s="1"/>
  <c r="Z38" i="9"/>
  <c r="X38" i="9"/>
  <c r="V38" i="9"/>
  <c r="T38" i="9"/>
  <c r="R38" i="9"/>
  <c r="P38" i="9"/>
  <c r="N38" i="9"/>
  <c r="L38" i="9"/>
  <c r="J38" i="9"/>
  <c r="H38" i="9"/>
  <c r="F38" i="9"/>
  <c r="E38" i="9"/>
  <c r="C38" i="9"/>
  <c r="BK36" i="9"/>
  <c r="AE36" i="9"/>
  <c r="AH36" i="9" s="1"/>
  <c r="AK36" i="9" s="1"/>
  <c r="AN36" i="9" s="1"/>
  <c r="AQ36" i="9" s="1"/>
  <c r="AT36" i="9" s="1"/>
  <c r="AW36" i="9" s="1"/>
  <c r="AZ36" i="9" s="1"/>
  <c r="BC36" i="9" s="1"/>
  <c r="BF36" i="9" s="1"/>
  <c r="G36" i="9"/>
  <c r="AF36" i="9" s="1"/>
  <c r="D36" i="9"/>
  <c r="BL36" i="9" s="1"/>
  <c r="BK35" i="9"/>
  <c r="AE35" i="9"/>
  <c r="AH35" i="9" s="1"/>
  <c r="AK35" i="9" s="1"/>
  <c r="AN35" i="9" s="1"/>
  <c r="AQ35" i="9" s="1"/>
  <c r="AT35" i="9" s="1"/>
  <c r="AW35" i="9" s="1"/>
  <c r="AZ35" i="9" s="1"/>
  <c r="BC35" i="9" s="1"/>
  <c r="BF35" i="9" s="1"/>
  <c r="G35" i="9"/>
  <c r="AF35" i="9" s="1"/>
  <c r="D35" i="9"/>
  <c r="BL35" i="9" s="1"/>
  <c r="BK34" i="9"/>
  <c r="AE34" i="9"/>
  <c r="AH34" i="9" s="1"/>
  <c r="AK34" i="9" s="1"/>
  <c r="AN34" i="9" s="1"/>
  <c r="AQ34" i="9" s="1"/>
  <c r="AT34" i="9" s="1"/>
  <c r="AW34" i="9" s="1"/>
  <c r="AZ34" i="9" s="1"/>
  <c r="BC34" i="9" s="1"/>
  <c r="BF34" i="9" s="1"/>
  <c r="G34" i="9"/>
  <c r="AF34" i="9" s="1"/>
  <c r="D34" i="9"/>
  <c r="BL34" i="9" s="1"/>
  <c r="BK33" i="9"/>
  <c r="AE33" i="9"/>
  <c r="AH33" i="9" s="1"/>
  <c r="AK33" i="9" s="1"/>
  <c r="AN33" i="9" s="1"/>
  <c r="AQ33" i="9" s="1"/>
  <c r="AT33" i="9" s="1"/>
  <c r="AW33" i="9" s="1"/>
  <c r="AZ33" i="9" s="1"/>
  <c r="BC33" i="9" s="1"/>
  <c r="BF33" i="9" s="1"/>
  <c r="G33" i="9"/>
  <c r="AF33" i="9" s="1"/>
  <c r="D33" i="9"/>
  <c r="BL33" i="9" s="1"/>
  <c r="BK32" i="9"/>
  <c r="AE32" i="9"/>
  <c r="AH32" i="9" s="1"/>
  <c r="AK32" i="9" s="1"/>
  <c r="AN32" i="9" s="1"/>
  <c r="AQ32" i="9" s="1"/>
  <c r="AT32" i="9" s="1"/>
  <c r="AW32" i="9" s="1"/>
  <c r="AZ32" i="9" s="1"/>
  <c r="BC32" i="9" s="1"/>
  <c r="BF32" i="9" s="1"/>
  <c r="G32" i="9"/>
  <c r="AF32" i="9" s="1"/>
  <c r="D32" i="9"/>
  <c r="BL32" i="9" s="1"/>
  <c r="BK31" i="9"/>
  <c r="AE31" i="9"/>
  <c r="AH31" i="9" s="1"/>
  <c r="AK31" i="9" s="1"/>
  <c r="AN31" i="9" s="1"/>
  <c r="AQ31" i="9" s="1"/>
  <c r="AT31" i="9" s="1"/>
  <c r="AW31" i="9" s="1"/>
  <c r="AZ31" i="9" s="1"/>
  <c r="BC31" i="9" s="1"/>
  <c r="BF31" i="9" s="1"/>
  <c r="G31" i="9"/>
  <c r="AF31" i="9" s="1"/>
  <c r="D31" i="9"/>
  <c r="BL31" i="9" s="1"/>
  <c r="BK30" i="9"/>
  <c r="AE30" i="9"/>
  <c r="AH30" i="9" s="1"/>
  <c r="AK30" i="9" s="1"/>
  <c r="AN30" i="9" s="1"/>
  <c r="AQ30" i="9" s="1"/>
  <c r="AT30" i="9" s="1"/>
  <c r="AW30" i="9" s="1"/>
  <c r="AZ30" i="9" s="1"/>
  <c r="BC30" i="9" s="1"/>
  <c r="BF30" i="9" s="1"/>
  <c r="G30" i="9"/>
  <c r="AF30" i="9" s="1"/>
  <c r="D30" i="9"/>
  <c r="BL30" i="9" s="1"/>
  <c r="BK29" i="9"/>
  <c r="AE29" i="9"/>
  <c r="AH29" i="9" s="1"/>
  <c r="AK29" i="9" s="1"/>
  <c r="AN29" i="9" s="1"/>
  <c r="AQ29" i="9" s="1"/>
  <c r="AT29" i="9" s="1"/>
  <c r="AW29" i="9" s="1"/>
  <c r="AZ29" i="9" s="1"/>
  <c r="BC29" i="9" s="1"/>
  <c r="BF29" i="9" s="1"/>
  <c r="G29" i="9"/>
  <c r="AF29" i="9" s="1"/>
  <c r="D29" i="9"/>
  <c r="BL29" i="9" s="1"/>
  <c r="BK28" i="9"/>
  <c r="AE28" i="9"/>
  <c r="AH28" i="9" s="1"/>
  <c r="G28" i="9"/>
  <c r="AF28" i="9" s="1"/>
  <c r="D28" i="9"/>
  <c r="BL28" i="9" s="1"/>
  <c r="BJ27" i="9"/>
  <c r="BI27" i="9"/>
  <c r="BH27" i="9"/>
  <c r="BE27" i="9"/>
  <c r="BB27" i="9"/>
  <c r="AY27" i="9"/>
  <c r="AV27" i="9"/>
  <c r="AS27" i="9"/>
  <c r="AP27" i="9"/>
  <c r="AM27" i="9"/>
  <c r="AJ27" i="9"/>
  <c r="AG27" i="9"/>
  <c r="AD27" i="9"/>
  <c r="AC27" i="9"/>
  <c r="AA27" i="9"/>
  <c r="BK27" i="9" s="1"/>
  <c r="Z27" i="9"/>
  <c r="X27" i="9"/>
  <c r="V27" i="9"/>
  <c r="T27" i="9"/>
  <c r="R27" i="9"/>
  <c r="P27" i="9"/>
  <c r="N27" i="9"/>
  <c r="L27" i="9"/>
  <c r="J27" i="9"/>
  <c r="H27" i="9"/>
  <c r="F27" i="9"/>
  <c r="E27" i="9"/>
  <c r="C27" i="9"/>
  <c r="BK26" i="9"/>
  <c r="AE26" i="9"/>
  <c r="AH26" i="9" s="1"/>
  <c r="AK26" i="9" s="1"/>
  <c r="AN26" i="9" s="1"/>
  <c r="AQ26" i="9" s="1"/>
  <c r="AT26" i="9" s="1"/>
  <c r="AW26" i="9" s="1"/>
  <c r="AZ26" i="9" s="1"/>
  <c r="BC26" i="9" s="1"/>
  <c r="BF26" i="9" s="1"/>
  <c r="G26" i="9"/>
  <c r="AF26" i="9" s="1"/>
  <c r="D26" i="9"/>
  <c r="BL26" i="9" s="1"/>
  <c r="BK25" i="9"/>
  <c r="AE25" i="9"/>
  <c r="AH25" i="9" s="1"/>
  <c r="AK25" i="9" s="1"/>
  <c r="AN25" i="9" s="1"/>
  <c r="AQ25" i="9" s="1"/>
  <c r="AT25" i="9" s="1"/>
  <c r="AW25" i="9" s="1"/>
  <c r="AZ25" i="9" s="1"/>
  <c r="BC25" i="9" s="1"/>
  <c r="BF25" i="9" s="1"/>
  <c r="G25" i="9"/>
  <c r="AF25" i="9" s="1"/>
  <c r="D25" i="9"/>
  <c r="BL25" i="9" s="1"/>
  <c r="BK24" i="9"/>
  <c r="AE24" i="9"/>
  <c r="AH24" i="9" s="1"/>
  <c r="AK24" i="9" s="1"/>
  <c r="AN24" i="9" s="1"/>
  <c r="AQ24" i="9" s="1"/>
  <c r="AT24" i="9" s="1"/>
  <c r="AW24" i="9" s="1"/>
  <c r="AZ24" i="9" s="1"/>
  <c r="BC24" i="9" s="1"/>
  <c r="BF24" i="9" s="1"/>
  <c r="G24" i="9"/>
  <c r="AF24" i="9" s="1"/>
  <c r="D24" i="9"/>
  <c r="BL24" i="9" s="1"/>
  <c r="BK23" i="9"/>
  <c r="AE23" i="9"/>
  <c r="AH23" i="9" s="1"/>
  <c r="AK23" i="9" s="1"/>
  <c r="AN23" i="9" s="1"/>
  <c r="AQ23" i="9" s="1"/>
  <c r="AT23" i="9" s="1"/>
  <c r="AW23" i="9" s="1"/>
  <c r="AZ23" i="9" s="1"/>
  <c r="BC23" i="9" s="1"/>
  <c r="BF23" i="9" s="1"/>
  <c r="G23" i="9"/>
  <c r="AF23" i="9" s="1"/>
  <c r="D23" i="9"/>
  <c r="BL23" i="9" s="1"/>
  <c r="BK22" i="9"/>
  <c r="AE22" i="9"/>
  <c r="AH22" i="9" s="1"/>
  <c r="AK22" i="9" s="1"/>
  <c r="AN22" i="9" s="1"/>
  <c r="AQ22" i="9" s="1"/>
  <c r="AT22" i="9" s="1"/>
  <c r="AW22" i="9" s="1"/>
  <c r="AZ22" i="9" s="1"/>
  <c r="BC22" i="9" s="1"/>
  <c r="BF22" i="9" s="1"/>
  <c r="G22" i="9"/>
  <c r="AF22" i="9" s="1"/>
  <c r="D22" i="9"/>
  <c r="BL22" i="9" s="1"/>
  <c r="BK21" i="9"/>
  <c r="AE21" i="9"/>
  <c r="AH21" i="9" s="1"/>
  <c r="AK21" i="9" s="1"/>
  <c r="AN21" i="9" s="1"/>
  <c r="AQ21" i="9" s="1"/>
  <c r="AT21" i="9" s="1"/>
  <c r="AW21" i="9" s="1"/>
  <c r="AZ21" i="9" s="1"/>
  <c r="BC21" i="9" s="1"/>
  <c r="BF21" i="9" s="1"/>
  <c r="G21" i="9"/>
  <c r="AF21" i="9" s="1"/>
  <c r="D21" i="9"/>
  <c r="BL21" i="9" s="1"/>
  <c r="BK20" i="9"/>
  <c r="AE20" i="9"/>
  <c r="AH20" i="9" s="1"/>
  <c r="AK20" i="9" s="1"/>
  <c r="AN20" i="9" s="1"/>
  <c r="AQ20" i="9" s="1"/>
  <c r="AT20" i="9" s="1"/>
  <c r="AW20" i="9" s="1"/>
  <c r="AZ20" i="9" s="1"/>
  <c r="BC20" i="9" s="1"/>
  <c r="BF20" i="9" s="1"/>
  <c r="G20" i="9"/>
  <c r="AF20" i="9" s="1"/>
  <c r="D20" i="9"/>
  <c r="BL20" i="9" s="1"/>
  <c r="BK19" i="9"/>
  <c r="AE19" i="9"/>
  <c r="AH19" i="9" s="1"/>
  <c r="AK19" i="9" s="1"/>
  <c r="AN19" i="9" s="1"/>
  <c r="AQ19" i="9" s="1"/>
  <c r="AT19" i="9" s="1"/>
  <c r="AW19" i="9" s="1"/>
  <c r="AZ19" i="9" s="1"/>
  <c r="BC19" i="9" s="1"/>
  <c r="BF19" i="9" s="1"/>
  <c r="G19" i="9"/>
  <c r="AF19" i="9" s="1"/>
  <c r="D19" i="9"/>
  <c r="BL19" i="9" s="1"/>
  <c r="BK18" i="9"/>
  <c r="AE18" i="9"/>
  <c r="AH18" i="9" s="1"/>
  <c r="AK18" i="9" s="1"/>
  <c r="AN18" i="9" s="1"/>
  <c r="AQ18" i="9" s="1"/>
  <c r="AT18" i="9" s="1"/>
  <c r="AW18" i="9" s="1"/>
  <c r="AZ18" i="9" s="1"/>
  <c r="BC18" i="9" s="1"/>
  <c r="BF18" i="9" s="1"/>
  <c r="G18" i="9"/>
  <c r="AF18" i="9" s="1"/>
  <c r="D18" i="9"/>
  <c r="BL18" i="9" s="1"/>
  <c r="BK17" i="9"/>
  <c r="AE17" i="9"/>
  <c r="AH17" i="9" s="1"/>
  <c r="AK17" i="9" s="1"/>
  <c r="AN17" i="9" s="1"/>
  <c r="AQ17" i="9" s="1"/>
  <c r="AT17" i="9" s="1"/>
  <c r="AW17" i="9" s="1"/>
  <c r="AZ17" i="9" s="1"/>
  <c r="BC17" i="9" s="1"/>
  <c r="BF17" i="9" s="1"/>
  <c r="G17" i="9"/>
  <c r="AF17" i="9" s="1"/>
  <c r="D17" i="9"/>
  <c r="BL17" i="9" s="1"/>
  <c r="BK16" i="9"/>
  <c r="AE16" i="9"/>
  <c r="AH16" i="9" s="1"/>
  <c r="AK16" i="9" s="1"/>
  <c r="AN16" i="9" s="1"/>
  <c r="AQ16" i="9" s="1"/>
  <c r="AT16" i="9" s="1"/>
  <c r="AW16" i="9" s="1"/>
  <c r="AZ16" i="9" s="1"/>
  <c r="BC16" i="9" s="1"/>
  <c r="BF16" i="9" s="1"/>
  <c r="G16" i="9"/>
  <c r="AF16" i="9" s="1"/>
  <c r="D16" i="9"/>
  <c r="BL16" i="9" s="1"/>
  <c r="BK15" i="9"/>
  <c r="AE15" i="9"/>
  <c r="AH15" i="9" s="1"/>
  <c r="AK15" i="9" s="1"/>
  <c r="AN15" i="9" s="1"/>
  <c r="AQ15" i="9" s="1"/>
  <c r="AT15" i="9" s="1"/>
  <c r="AW15" i="9" s="1"/>
  <c r="AZ15" i="9" s="1"/>
  <c r="BC15" i="9" s="1"/>
  <c r="BF15" i="9" s="1"/>
  <c r="G15" i="9"/>
  <c r="AF15" i="9" s="1"/>
  <c r="D15" i="9"/>
  <c r="BL15" i="9" s="1"/>
  <c r="BK14" i="9"/>
  <c r="AE14" i="9"/>
  <c r="AH14" i="9" s="1"/>
  <c r="AK14" i="9" s="1"/>
  <c r="AN14" i="9" s="1"/>
  <c r="AQ14" i="9" s="1"/>
  <c r="AT14" i="9" s="1"/>
  <c r="AW14" i="9" s="1"/>
  <c r="AZ14" i="9" s="1"/>
  <c r="BC14" i="9" s="1"/>
  <c r="BF14" i="9" s="1"/>
  <c r="G14" i="9"/>
  <c r="AF14" i="9" s="1"/>
  <c r="D14" i="9"/>
  <c r="BL14" i="9" s="1"/>
  <c r="BK13" i="9"/>
  <c r="AE13" i="9"/>
  <c r="AH13" i="9" s="1"/>
  <c r="AK13" i="9" s="1"/>
  <c r="AN13" i="9" s="1"/>
  <c r="AQ13" i="9" s="1"/>
  <c r="AT13" i="9" s="1"/>
  <c r="AW13" i="9" s="1"/>
  <c r="AZ13" i="9" s="1"/>
  <c r="BC13" i="9" s="1"/>
  <c r="BF13" i="9" s="1"/>
  <c r="G13" i="9"/>
  <c r="AF13" i="9" s="1"/>
  <c r="D13" i="9"/>
  <c r="BL13" i="9" s="1"/>
  <c r="BJ12" i="9"/>
  <c r="BI12" i="9"/>
  <c r="BH12" i="9"/>
  <c r="BE12" i="9"/>
  <c r="BB12" i="9"/>
  <c r="AY12" i="9"/>
  <c r="AV12" i="9"/>
  <c r="AS12" i="9"/>
  <c r="AP12" i="9"/>
  <c r="AM12" i="9"/>
  <c r="AJ12" i="9"/>
  <c r="AG12" i="9"/>
  <c r="AD12" i="9"/>
  <c r="AC12" i="9"/>
  <c r="AA12" i="9"/>
  <c r="G12" i="9"/>
  <c r="AF12" i="9" s="1"/>
  <c r="D12" i="9"/>
  <c r="BL12" i="9" s="1"/>
  <c r="BK11" i="9"/>
  <c r="AE11" i="9"/>
  <c r="AH11" i="9" s="1"/>
  <c r="G11" i="9"/>
  <c r="AF11" i="9" s="1"/>
  <c r="D11" i="9"/>
  <c r="BL11" i="9" s="1"/>
  <c r="BJ10" i="9"/>
  <c r="BI10" i="9"/>
  <c r="BH10" i="9"/>
  <c r="BE10" i="9"/>
  <c r="BB10" i="9"/>
  <c r="AY10" i="9"/>
  <c r="AV10" i="9"/>
  <c r="AS10" i="9"/>
  <c r="AP10" i="9"/>
  <c r="AM10" i="9"/>
  <c r="AJ10" i="9"/>
  <c r="AG10" i="9"/>
  <c r="AD10" i="9"/>
  <c r="AC10" i="9"/>
  <c r="AA10" i="9"/>
  <c r="Z10" i="9"/>
  <c r="X10" i="9"/>
  <c r="V10" i="9"/>
  <c r="T10" i="9"/>
  <c r="R10" i="9"/>
  <c r="P10" i="9"/>
  <c r="N10" i="9"/>
  <c r="L10" i="9"/>
  <c r="J10" i="9"/>
  <c r="H10" i="9"/>
  <c r="F10" i="9"/>
  <c r="E10" i="9"/>
  <c r="C10" i="9"/>
  <c r="AH8" i="9"/>
  <c r="AJ8" i="9" s="1"/>
  <c r="AK8" i="9" s="1"/>
  <c r="AE8" i="9"/>
  <c r="AF8" i="9" s="1"/>
  <c r="AA8" i="9"/>
  <c r="AB8" i="9" s="1"/>
  <c r="E8" i="9"/>
  <c r="F8" i="9" s="1"/>
  <c r="G8" i="9" s="1"/>
  <c r="H8" i="9" s="1"/>
  <c r="I8" i="9" s="1"/>
  <c r="J8" i="9" s="1"/>
  <c r="K8" i="9" s="1"/>
  <c r="L8" i="9" s="1"/>
  <c r="M8" i="9" s="1"/>
  <c r="N8" i="9" s="1"/>
  <c r="O8" i="9" s="1"/>
  <c r="P8" i="9" s="1"/>
  <c r="Q8" i="9" s="1"/>
  <c r="R8" i="9" s="1"/>
  <c r="S8" i="9" s="1"/>
  <c r="T8" i="9" s="1"/>
  <c r="U8" i="9" s="1"/>
  <c r="V8" i="9" s="1"/>
  <c r="W8" i="9" s="1"/>
  <c r="X8" i="9" s="1"/>
  <c r="Y8" i="9" s="1"/>
  <c r="Z8" i="9" s="1"/>
  <c r="BK131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AB114" i="8"/>
  <c r="BH113" i="8"/>
  <c r="C113" i="8"/>
  <c r="D113" i="8" s="1"/>
  <c r="Z113" i="8" s="1"/>
  <c r="BK112" i="8"/>
  <c r="AE112" i="8"/>
  <c r="AH112" i="8" s="1"/>
  <c r="AK112" i="8" s="1"/>
  <c r="AN112" i="8" s="1"/>
  <c r="AQ112" i="8" s="1"/>
  <c r="AT112" i="8" s="1"/>
  <c r="AW112" i="8" s="1"/>
  <c r="AZ112" i="8" s="1"/>
  <c r="BC112" i="8" s="1"/>
  <c r="BF112" i="8" s="1"/>
  <c r="I112" i="8"/>
  <c r="AI112" i="8" s="1"/>
  <c r="G112" i="8"/>
  <c r="AF112" i="8" s="1"/>
  <c r="D112" i="8"/>
  <c r="BK111" i="8"/>
  <c r="AE111" i="8"/>
  <c r="AH111" i="8" s="1"/>
  <c r="AK111" i="8" s="1"/>
  <c r="AN111" i="8" s="1"/>
  <c r="AQ111" i="8" s="1"/>
  <c r="AT111" i="8" s="1"/>
  <c r="AW111" i="8" s="1"/>
  <c r="AZ111" i="8" s="1"/>
  <c r="BC111" i="8" s="1"/>
  <c r="BF111" i="8" s="1"/>
  <c r="I111" i="8"/>
  <c r="AI111" i="8" s="1"/>
  <c r="G111" i="8"/>
  <c r="AF111" i="8" s="1"/>
  <c r="D111" i="8"/>
  <c r="BK110" i="8"/>
  <c r="AE110" i="8"/>
  <c r="AH110" i="8" s="1"/>
  <c r="AK110" i="8" s="1"/>
  <c r="AN110" i="8" s="1"/>
  <c r="AQ110" i="8" s="1"/>
  <c r="AT110" i="8" s="1"/>
  <c r="AW110" i="8" s="1"/>
  <c r="AZ110" i="8" s="1"/>
  <c r="BC110" i="8" s="1"/>
  <c r="BF110" i="8" s="1"/>
  <c r="I110" i="8"/>
  <c r="AI110" i="8" s="1"/>
  <c r="G110" i="8"/>
  <c r="AF110" i="8" s="1"/>
  <c r="D110" i="8"/>
  <c r="BK109" i="8"/>
  <c r="AE109" i="8"/>
  <c r="AH109" i="8" s="1"/>
  <c r="AK109" i="8" s="1"/>
  <c r="AN109" i="8" s="1"/>
  <c r="AQ109" i="8" s="1"/>
  <c r="AT109" i="8" s="1"/>
  <c r="AW109" i="8" s="1"/>
  <c r="AZ109" i="8" s="1"/>
  <c r="BC109" i="8" s="1"/>
  <c r="BF109" i="8" s="1"/>
  <c r="I109" i="8"/>
  <c r="AI109" i="8" s="1"/>
  <c r="G109" i="8"/>
  <c r="AF109" i="8" s="1"/>
  <c r="D109" i="8"/>
  <c r="BK108" i="8"/>
  <c r="AE108" i="8"/>
  <c r="AH108" i="8" s="1"/>
  <c r="AK108" i="8" s="1"/>
  <c r="AN108" i="8" s="1"/>
  <c r="AQ108" i="8" s="1"/>
  <c r="AT108" i="8" s="1"/>
  <c r="AW108" i="8" s="1"/>
  <c r="AZ108" i="8" s="1"/>
  <c r="BC108" i="8" s="1"/>
  <c r="BF108" i="8" s="1"/>
  <c r="I108" i="8"/>
  <c r="AI108" i="8" s="1"/>
  <c r="G108" i="8"/>
  <c r="AF108" i="8" s="1"/>
  <c r="D108" i="8"/>
  <c r="BK107" i="8"/>
  <c r="AE107" i="8"/>
  <c r="AH107" i="8" s="1"/>
  <c r="AK107" i="8" s="1"/>
  <c r="AN107" i="8" s="1"/>
  <c r="AQ107" i="8" s="1"/>
  <c r="AT107" i="8" s="1"/>
  <c r="AW107" i="8" s="1"/>
  <c r="AZ107" i="8" s="1"/>
  <c r="BC107" i="8" s="1"/>
  <c r="BF107" i="8" s="1"/>
  <c r="I107" i="8"/>
  <c r="AI107" i="8" s="1"/>
  <c r="G107" i="8"/>
  <c r="AF107" i="8" s="1"/>
  <c r="D107" i="8"/>
  <c r="BK106" i="8"/>
  <c r="AE106" i="8"/>
  <c r="AH106" i="8" s="1"/>
  <c r="AK106" i="8" s="1"/>
  <c r="AN106" i="8" s="1"/>
  <c r="AQ106" i="8" s="1"/>
  <c r="AT106" i="8" s="1"/>
  <c r="AW106" i="8" s="1"/>
  <c r="AZ106" i="8" s="1"/>
  <c r="BC106" i="8" s="1"/>
  <c r="BF106" i="8" s="1"/>
  <c r="I106" i="8"/>
  <c r="AI106" i="8" s="1"/>
  <c r="G106" i="8"/>
  <c r="AF106" i="8" s="1"/>
  <c r="D106" i="8"/>
  <c r="BK105" i="8"/>
  <c r="AE105" i="8"/>
  <c r="AH105" i="8" s="1"/>
  <c r="AK105" i="8" s="1"/>
  <c r="AN105" i="8" s="1"/>
  <c r="AQ105" i="8" s="1"/>
  <c r="AT105" i="8" s="1"/>
  <c r="AW105" i="8" s="1"/>
  <c r="AZ105" i="8" s="1"/>
  <c r="BC105" i="8" s="1"/>
  <c r="BF105" i="8" s="1"/>
  <c r="I105" i="8"/>
  <c r="AI105" i="8" s="1"/>
  <c r="G105" i="8"/>
  <c r="AF105" i="8" s="1"/>
  <c r="D105" i="8"/>
  <c r="BL105" i="8" s="1"/>
  <c r="BK104" i="8"/>
  <c r="AE104" i="8"/>
  <c r="AH104" i="8" s="1"/>
  <c r="AK104" i="8" s="1"/>
  <c r="AN104" i="8" s="1"/>
  <c r="AQ104" i="8" s="1"/>
  <c r="AT104" i="8" s="1"/>
  <c r="AW104" i="8" s="1"/>
  <c r="AZ104" i="8" s="1"/>
  <c r="BC104" i="8" s="1"/>
  <c r="BF104" i="8" s="1"/>
  <c r="I104" i="8"/>
  <c r="AI104" i="8" s="1"/>
  <c r="G104" i="8"/>
  <c r="AF104" i="8" s="1"/>
  <c r="D104" i="8"/>
  <c r="BL104" i="8" s="1"/>
  <c r="BK103" i="8"/>
  <c r="AE103" i="8"/>
  <c r="AH103" i="8" s="1"/>
  <c r="AK103" i="8" s="1"/>
  <c r="AN103" i="8" s="1"/>
  <c r="AQ103" i="8" s="1"/>
  <c r="AT103" i="8" s="1"/>
  <c r="AW103" i="8" s="1"/>
  <c r="AZ103" i="8" s="1"/>
  <c r="BC103" i="8" s="1"/>
  <c r="BF103" i="8" s="1"/>
  <c r="I103" i="8"/>
  <c r="AI103" i="8" s="1"/>
  <c r="G103" i="8"/>
  <c r="AF103" i="8" s="1"/>
  <c r="D103" i="8"/>
  <c r="BL103" i="8" s="1"/>
  <c r="BK102" i="8"/>
  <c r="AE102" i="8"/>
  <c r="AH102" i="8" s="1"/>
  <c r="AK102" i="8" s="1"/>
  <c r="AN102" i="8" s="1"/>
  <c r="AQ102" i="8" s="1"/>
  <c r="AT102" i="8" s="1"/>
  <c r="AW102" i="8" s="1"/>
  <c r="AZ102" i="8" s="1"/>
  <c r="BC102" i="8" s="1"/>
  <c r="BF102" i="8" s="1"/>
  <c r="I102" i="8"/>
  <c r="AI102" i="8" s="1"/>
  <c r="G102" i="8"/>
  <c r="AF102" i="8" s="1"/>
  <c r="D102" i="8"/>
  <c r="BL102" i="8" s="1"/>
  <c r="BJ101" i="8"/>
  <c r="BI101" i="8"/>
  <c r="BH101" i="8"/>
  <c r="BE101" i="8"/>
  <c r="BB101" i="8"/>
  <c r="AY101" i="8"/>
  <c r="AV101" i="8"/>
  <c r="AS101" i="8"/>
  <c r="AP101" i="8"/>
  <c r="AM101" i="8"/>
  <c r="AJ101" i="8"/>
  <c r="AG101" i="8"/>
  <c r="AD101" i="8"/>
  <c r="AC101" i="8"/>
  <c r="AA101" i="8"/>
  <c r="BK101" i="8" s="1"/>
  <c r="Z101" i="8"/>
  <c r="X101" i="8"/>
  <c r="V101" i="8"/>
  <c r="T101" i="8"/>
  <c r="R101" i="8"/>
  <c r="P101" i="8"/>
  <c r="N101" i="8"/>
  <c r="L101" i="8"/>
  <c r="J101" i="8"/>
  <c r="H101" i="8"/>
  <c r="F101" i="8"/>
  <c r="E101" i="8"/>
  <c r="C101" i="8"/>
  <c r="BK100" i="8"/>
  <c r="AE100" i="8"/>
  <c r="AH100" i="8" s="1"/>
  <c r="AK100" i="8" s="1"/>
  <c r="AN100" i="8" s="1"/>
  <c r="AQ100" i="8" s="1"/>
  <c r="AT100" i="8" s="1"/>
  <c r="AW100" i="8" s="1"/>
  <c r="AZ100" i="8" s="1"/>
  <c r="BC100" i="8" s="1"/>
  <c r="BF100" i="8" s="1"/>
  <c r="G100" i="8"/>
  <c r="AF100" i="8" s="1"/>
  <c r="D100" i="8"/>
  <c r="BK99" i="8"/>
  <c r="AE99" i="8"/>
  <c r="AH99" i="8" s="1"/>
  <c r="AK99" i="8" s="1"/>
  <c r="AN99" i="8" s="1"/>
  <c r="AQ99" i="8" s="1"/>
  <c r="AT99" i="8" s="1"/>
  <c r="AW99" i="8" s="1"/>
  <c r="AZ99" i="8" s="1"/>
  <c r="BC99" i="8" s="1"/>
  <c r="BF99" i="8" s="1"/>
  <c r="G99" i="8"/>
  <c r="AF99" i="8" s="1"/>
  <c r="D99" i="8"/>
  <c r="BK98" i="8"/>
  <c r="AE98" i="8"/>
  <c r="AH98" i="8" s="1"/>
  <c r="AK98" i="8" s="1"/>
  <c r="AN98" i="8" s="1"/>
  <c r="AQ98" i="8" s="1"/>
  <c r="AT98" i="8" s="1"/>
  <c r="AW98" i="8" s="1"/>
  <c r="AZ98" i="8" s="1"/>
  <c r="BC98" i="8" s="1"/>
  <c r="BF98" i="8" s="1"/>
  <c r="G98" i="8"/>
  <c r="AF98" i="8" s="1"/>
  <c r="D98" i="8"/>
  <c r="BK97" i="8"/>
  <c r="AE97" i="8"/>
  <c r="AH97" i="8" s="1"/>
  <c r="AK97" i="8" s="1"/>
  <c r="AN97" i="8" s="1"/>
  <c r="AQ97" i="8" s="1"/>
  <c r="AT97" i="8" s="1"/>
  <c r="AW97" i="8" s="1"/>
  <c r="AZ97" i="8" s="1"/>
  <c r="BC97" i="8" s="1"/>
  <c r="BF97" i="8" s="1"/>
  <c r="G97" i="8"/>
  <c r="AF97" i="8" s="1"/>
  <c r="D97" i="8"/>
  <c r="BK96" i="8"/>
  <c r="AE96" i="8"/>
  <c r="AH96" i="8" s="1"/>
  <c r="AK96" i="8" s="1"/>
  <c r="AN96" i="8" s="1"/>
  <c r="AQ96" i="8" s="1"/>
  <c r="AT96" i="8" s="1"/>
  <c r="AW96" i="8" s="1"/>
  <c r="AZ96" i="8" s="1"/>
  <c r="BC96" i="8" s="1"/>
  <c r="BF96" i="8" s="1"/>
  <c r="G96" i="8"/>
  <c r="AF96" i="8" s="1"/>
  <c r="D96" i="8"/>
  <c r="BL96" i="8" s="1"/>
  <c r="BK95" i="8"/>
  <c r="AE95" i="8"/>
  <c r="AH95" i="8" s="1"/>
  <c r="AK95" i="8" s="1"/>
  <c r="AN95" i="8" s="1"/>
  <c r="AQ95" i="8" s="1"/>
  <c r="AT95" i="8" s="1"/>
  <c r="AW95" i="8" s="1"/>
  <c r="AZ95" i="8" s="1"/>
  <c r="BC95" i="8" s="1"/>
  <c r="BF95" i="8" s="1"/>
  <c r="G95" i="8"/>
  <c r="AF95" i="8" s="1"/>
  <c r="D95" i="8"/>
  <c r="BL95" i="8" s="1"/>
  <c r="BK94" i="8"/>
  <c r="BH94" i="8"/>
  <c r="BH91" i="8" s="1"/>
  <c r="BE94" i="8"/>
  <c r="BE91" i="8" s="1"/>
  <c r="BB94" i="8"/>
  <c r="BB91" i="8" s="1"/>
  <c r="AY94" i="8"/>
  <c r="AY91" i="8" s="1"/>
  <c r="AV94" i="8"/>
  <c r="AV91" i="8" s="1"/>
  <c r="AS94" i="8"/>
  <c r="AS91" i="8" s="1"/>
  <c r="AP94" i="8"/>
  <c r="AP91" i="8" s="1"/>
  <c r="AM94" i="8"/>
  <c r="AM91" i="8" s="1"/>
  <c r="AJ94" i="8"/>
  <c r="AJ91" i="8" s="1"/>
  <c r="AG94" i="8"/>
  <c r="AG91" i="8" s="1"/>
  <c r="AD94" i="8"/>
  <c r="AD91" i="8" s="1"/>
  <c r="AC94" i="8"/>
  <c r="Z94" i="8"/>
  <c r="Z91" i="8" s="1"/>
  <c r="X94" i="8"/>
  <c r="X91" i="8" s="1"/>
  <c r="V94" i="8"/>
  <c r="V91" i="8" s="1"/>
  <c r="T94" i="8"/>
  <c r="T91" i="8" s="1"/>
  <c r="R94" i="8"/>
  <c r="R91" i="8" s="1"/>
  <c r="P94" i="8"/>
  <c r="P91" i="8" s="1"/>
  <c r="N94" i="8"/>
  <c r="N91" i="8" s="1"/>
  <c r="L94" i="8"/>
  <c r="L91" i="8" s="1"/>
  <c r="J94" i="8"/>
  <c r="J91" i="8" s="1"/>
  <c r="H94" i="8"/>
  <c r="H91" i="8" s="1"/>
  <c r="F94" i="8"/>
  <c r="F91" i="8" s="1"/>
  <c r="E94" i="8"/>
  <c r="C94" i="8"/>
  <c r="C91" i="8" s="1"/>
  <c r="BK93" i="8"/>
  <c r="AE93" i="8"/>
  <c r="AH93" i="8" s="1"/>
  <c r="AK93" i="8" s="1"/>
  <c r="AN93" i="8" s="1"/>
  <c r="AQ93" i="8" s="1"/>
  <c r="AT93" i="8" s="1"/>
  <c r="AW93" i="8" s="1"/>
  <c r="AZ93" i="8" s="1"/>
  <c r="BC93" i="8" s="1"/>
  <c r="BF93" i="8" s="1"/>
  <c r="G93" i="8"/>
  <c r="AF93" i="8" s="1"/>
  <c r="D93" i="8"/>
  <c r="BL93" i="8" s="1"/>
  <c r="BK92" i="8"/>
  <c r="AE92" i="8"/>
  <c r="AH92" i="8" s="1"/>
  <c r="G92" i="8"/>
  <c r="AF92" i="8" s="1"/>
  <c r="D92" i="8"/>
  <c r="BL92" i="8" s="1"/>
  <c r="BJ91" i="8"/>
  <c r="BI91" i="8"/>
  <c r="AA91" i="8"/>
  <c r="BK91" i="8" s="1"/>
  <c r="BK86" i="8"/>
  <c r="AE86" i="8"/>
  <c r="G86" i="8"/>
  <c r="D86" i="8"/>
  <c r="BL86" i="8" s="1"/>
  <c r="BK85" i="8"/>
  <c r="AE85" i="8"/>
  <c r="AH85" i="8" s="1"/>
  <c r="G85" i="8"/>
  <c r="AF85" i="8" s="1"/>
  <c r="D85" i="8"/>
  <c r="BL85" i="8" s="1"/>
  <c r="BJ84" i="8"/>
  <c r="BI84" i="8"/>
  <c r="BH84" i="8"/>
  <c r="BE84" i="8"/>
  <c r="BB84" i="8"/>
  <c r="AY84" i="8"/>
  <c r="AV84" i="8"/>
  <c r="AS84" i="8"/>
  <c r="AP84" i="8"/>
  <c r="AM84" i="8"/>
  <c r="AJ84" i="8"/>
  <c r="AG84" i="8"/>
  <c r="AD84" i="8"/>
  <c r="AC84" i="8"/>
  <c r="AA84" i="8"/>
  <c r="BK84" i="8" s="1"/>
  <c r="Z84" i="8"/>
  <c r="X84" i="8"/>
  <c r="V84" i="8"/>
  <c r="T84" i="8"/>
  <c r="R84" i="8"/>
  <c r="P84" i="8"/>
  <c r="N84" i="8"/>
  <c r="L84" i="8"/>
  <c r="J84" i="8"/>
  <c r="H84" i="8"/>
  <c r="F84" i="8"/>
  <c r="E84" i="8"/>
  <c r="C84" i="8"/>
  <c r="BK83" i="8"/>
  <c r="AE83" i="8"/>
  <c r="AH83" i="8" s="1"/>
  <c r="AK83" i="8" s="1"/>
  <c r="AN83" i="8" s="1"/>
  <c r="AQ83" i="8" s="1"/>
  <c r="AT83" i="8" s="1"/>
  <c r="AW83" i="8" s="1"/>
  <c r="AZ83" i="8" s="1"/>
  <c r="BC83" i="8" s="1"/>
  <c r="BF83" i="8" s="1"/>
  <c r="G83" i="8"/>
  <c r="AF83" i="8" s="1"/>
  <c r="D83" i="8"/>
  <c r="BL83" i="8" s="1"/>
  <c r="BK82" i="8"/>
  <c r="AE82" i="8"/>
  <c r="AH82" i="8" s="1"/>
  <c r="G82" i="8"/>
  <c r="AF82" i="8" s="1"/>
  <c r="D82" i="8"/>
  <c r="BL82" i="8" s="1"/>
  <c r="BJ81" i="8"/>
  <c r="BI81" i="8"/>
  <c r="BH81" i="8"/>
  <c r="BE81" i="8"/>
  <c r="BB81" i="8"/>
  <c r="AY81" i="8"/>
  <c r="AV81" i="8"/>
  <c r="AS81" i="8"/>
  <c r="AP81" i="8"/>
  <c r="AM81" i="8"/>
  <c r="AJ81" i="8"/>
  <c r="AG81" i="8"/>
  <c r="AD81" i="8"/>
  <c r="AC81" i="8"/>
  <c r="AA81" i="8"/>
  <c r="BK81" i="8" s="1"/>
  <c r="Z81" i="8"/>
  <c r="X81" i="8"/>
  <c r="V81" i="8"/>
  <c r="T81" i="8"/>
  <c r="T117" i="8" s="1"/>
  <c r="AX117" i="8" s="1"/>
  <c r="R81" i="8"/>
  <c r="P81" i="8"/>
  <c r="N81" i="8"/>
  <c r="L81" i="8"/>
  <c r="J81" i="8"/>
  <c r="H81" i="8"/>
  <c r="F81" i="8"/>
  <c r="E81" i="8"/>
  <c r="C81" i="8"/>
  <c r="BK80" i="8"/>
  <c r="AE80" i="8"/>
  <c r="AH80" i="8" s="1"/>
  <c r="AK80" i="8" s="1"/>
  <c r="AN80" i="8" s="1"/>
  <c r="AQ80" i="8" s="1"/>
  <c r="AT80" i="8" s="1"/>
  <c r="AW80" i="8" s="1"/>
  <c r="AZ80" i="8" s="1"/>
  <c r="BC80" i="8" s="1"/>
  <c r="BF80" i="8" s="1"/>
  <c r="G80" i="8"/>
  <c r="AF80" i="8" s="1"/>
  <c r="D80" i="8"/>
  <c r="BL80" i="8" s="1"/>
  <c r="BK79" i="8"/>
  <c r="AE79" i="8"/>
  <c r="AH79" i="8" s="1"/>
  <c r="G79" i="8"/>
  <c r="AF79" i="8" s="1"/>
  <c r="D79" i="8"/>
  <c r="BL79" i="8" s="1"/>
  <c r="BJ78" i="8"/>
  <c r="BI78" i="8"/>
  <c r="BH78" i="8"/>
  <c r="BE78" i="8"/>
  <c r="BB78" i="8"/>
  <c r="AY78" i="8"/>
  <c r="AV78" i="8"/>
  <c r="AS78" i="8"/>
  <c r="AP78" i="8"/>
  <c r="AM78" i="8"/>
  <c r="AJ78" i="8"/>
  <c r="AG78" i="8"/>
  <c r="AD78" i="8"/>
  <c r="AC78" i="8"/>
  <c r="AA78" i="8"/>
  <c r="BK78" i="8" s="1"/>
  <c r="Z78" i="8"/>
  <c r="X78" i="8"/>
  <c r="V78" i="8"/>
  <c r="T78" i="8"/>
  <c r="R78" i="8"/>
  <c r="P78" i="8"/>
  <c r="N78" i="8"/>
  <c r="L78" i="8"/>
  <c r="J78" i="8"/>
  <c r="H78" i="8"/>
  <c r="F78" i="8"/>
  <c r="E78" i="8"/>
  <c r="C78" i="8"/>
  <c r="BK73" i="8"/>
  <c r="BG73" i="8"/>
  <c r="BD73" i="8"/>
  <c r="BA73" i="8"/>
  <c r="AX73" i="8"/>
  <c r="AU73" i="8"/>
  <c r="AR73" i="8"/>
  <c r="AO73" i="8"/>
  <c r="AL73" i="8"/>
  <c r="AI73" i="8"/>
  <c r="AE73" i="8"/>
  <c r="G73" i="8"/>
  <c r="AF73" i="8" s="1"/>
  <c r="D73" i="8"/>
  <c r="AB73" i="8" s="1"/>
  <c r="BK72" i="8"/>
  <c r="BG72" i="8"/>
  <c r="BD72" i="8"/>
  <c r="BA72" i="8"/>
  <c r="AX72" i="8"/>
  <c r="AU72" i="8"/>
  <c r="AR72" i="8"/>
  <c r="AO72" i="8"/>
  <c r="AL72" i="8"/>
  <c r="AI72" i="8"/>
  <c r="AE72" i="8"/>
  <c r="G72" i="8"/>
  <c r="AF72" i="8" s="1"/>
  <c r="D72" i="8"/>
  <c r="AB72" i="8" s="1"/>
  <c r="BK71" i="8"/>
  <c r="BG71" i="8"/>
  <c r="BD71" i="8"/>
  <c r="BA71" i="8"/>
  <c r="AX71" i="8"/>
  <c r="AU71" i="8"/>
  <c r="AR71" i="8"/>
  <c r="AO71" i="8"/>
  <c r="AL71" i="8"/>
  <c r="AI71" i="8"/>
  <c r="AE71" i="8"/>
  <c r="G71" i="8"/>
  <c r="AF71" i="8" s="1"/>
  <c r="D71" i="8"/>
  <c r="AB71" i="8" s="1"/>
  <c r="BK70" i="8"/>
  <c r="BG70" i="8"/>
  <c r="BD70" i="8"/>
  <c r="BA70" i="8"/>
  <c r="AX70" i="8"/>
  <c r="AU70" i="8"/>
  <c r="AR70" i="8"/>
  <c r="AO70" i="8"/>
  <c r="AL70" i="8"/>
  <c r="AI70" i="8"/>
  <c r="AE70" i="8"/>
  <c r="G70" i="8"/>
  <c r="AF70" i="8" s="1"/>
  <c r="D70" i="8"/>
  <c r="AB70" i="8" s="1"/>
  <c r="BK69" i="8"/>
  <c r="BG69" i="8"/>
  <c r="BD69" i="8"/>
  <c r="BA69" i="8"/>
  <c r="AX69" i="8"/>
  <c r="AU69" i="8"/>
  <c r="AR69" i="8"/>
  <c r="AO69" i="8"/>
  <c r="AL69" i="8"/>
  <c r="AI69" i="8"/>
  <c r="AE69" i="8"/>
  <c r="G69" i="8"/>
  <c r="AF69" i="8" s="1"/>
  <c r="D69" i="8"/>
  <c r="AB69" i="8" s="1"/>
  <c r="BK68" i="8"/>
  <c r="BG68" i="8"/>
  <c r="BD68" i="8"/>
  <c r="BA68" i="8"/>
  <c r="AX68" i="8"/>
  <c r="AU68" i="8"/>
  <c r="AR68" i="8"/>
  <c r="AO68" i="8"/>
  <c r="AL68" i="8"/>
  <c r="AI68" i="8"/>
  <c r="AE68" i="8"/>
  <c r="G68" i="8"/>
  <c r="AF68" i="8" s="1"/>
  <c r="D68" i="8"/>
  <c r="AB68" i="8" s="1"/>
  <c r="BK67" i="8"/>
  <c r="BG67" i="8"/>
  <c r="BD67" i="8"/>
  <c r="BA67" i="8"/>
  <c r="AX67" i="8"/>
  <c r="AU67" i="8"/>
  <c r="AR67" i="8"/>
  <c r="AO67" i="8"/>
  <c r="AL67" i="8"/>
  <c r="AI67" i="8"/>
  <c r="AE67" i="8"/>
  <c r="G67" i="8"/>
  <c r="AF67" i="8" s="1"/>
  <c r="D67" i="8"/>
  <c r="AB67" i="8" s="1"/>
  <c r="BK66" i="8"/>
  <c r="BG66" i="8"/>
  <c r="BD66" i="8"/>
  <c r="BA66" i="8"/>
  <c r="AX66" i="8"/>
  <c r="AU66" i="8"/>
  <c r="AR66" i="8"/>
  <c r="AO66" i="8"/>
  <c r="AL66" i="8"/>
  <c r="AI66" i="8"/>
  <c r="AE66" i="8"/>
  <c r="G66" i="8"/>
  <c r="AF66" i="8" s="1"/>
  <c r="D66" i="8"/>
  <c r="AB66" i="8" s="1"/>
  <c r="BK65" i="8"/>
  <c r="BG65" i="8"/>
  <c r="BD65" i="8"/>
  <c r="BA65" i="8"/>
  <c r="AX65" i="8"/>
  <c r="AU65" i="8"/>
  <c r="AR65" i="8"/>
  <c r="AO65" i="8"/>
  <c r="AL65" i="8"/>
  <c r="AI65" i="8"/>
  <c r="AE65" i="8"/>
  <c r="G65" i="8"/>
  <c r="AF65" i="8" s="1"/>
  <c r="D65" i="8"/>
  <c r="AB65" i="8" s="1"/>
  <c r="BK64" i="8"/>
  <c r="BG64" i="8"/>
  <c r="BD64" i="8"/>
  <c r="BA64" i="8"/>
  <c r="AX64" i="8"/>
  <c r="AU64" i="8"/>
  <c r="AR64" i="8"/>
  <c r="AO64" i="8"/>
  <c r="AL64" i="8"/>
  <c r="AI64" i="8"/>
  <c r="AE64" i="8"/>
  <c r="G64" i="8"/>
  <c r="AF64" i="8" s="1"/>
  <c r="D64" i="8"/>
  <c r="AB64" i="8" s="1"/>
  <c r="BK63" i="8"/>
  <c r="BG63" i="8"/>
  <c r="BD63" i="8"/>
  <c r="BA63" i="8"/>
  <c r="AX63" i="8"/>
  <c r="AU63" i="8"/>
  <c r="AR63" i="8"/>
  <c r="AO63" i="8"/>
  <c r="AL63" i="8"/>
  <c r="AI63" i="8"/>
  <c r="AE63" i="8"/>
  <c r="G63" i="8"/>
  <c r="AF63" i="8" s="1"/>
  <c r="D63" i="8"/>
  <c r="BK62" i="8"/>
  <c r="BG62" i="8"/>
  <c r="BD62" i="8"/>
  <c r="BA62" i="8"/>
  <c r="AX62" i="8"/>
  <c r="AU62" i="8"/>
  <c r="AR62" i="8"/>
  <c r="AO62" i="8"/>
  <c r="AL62" i="8"/>
  <c r="AI62" i="8"/>
  <c r="AE62" i="8"/>
  <c r="G62" i="8"/>
  <c r="AF62" i="8" s="1"/>
  <c r="D62" i="8"/>
  <c r="BL62" i="8" s="1"/>
  <c r="BK61" i="8"/>
  <c r="AE61" i="8"/>
  <c r="AH61" i="8" s="1"/>
  <c r="AK61" i="8" s="1"/>
  <c r="AN61" i="8" s="1"/>
  <c r="AQ61" i="8" s="1"/>
  <c r="AT61" i="8" s="1"/>
  <c r="AW61" i="8" s="1"/>
  <c r="AZ61" i="8" s="1"/>
  <c r="BC61" i="8" s="1"/>
  <c r="BF61" i="8" s="1"/>
  <c r="G61" i="8"/>
  <c r="AF61" i="8" s="1"/>
  <c r="D61" i="8"/>
  <c r="BL61" i="8" s="1"/>
  <c r="BK60" i="8"/>
  <c r="BG60" i="8"/>
  <c r="BD60" i="8"/>
  <c r="BA60" i="8"/>
  <c r="AX60" i="8"/>
  <c r="AU60" i="8"/>
  <c r="AR60" i="8"/>
  <c r="AO60" i="8"/>
  <c r="AL60" i="8"/>
  <c r="AI60" i="8"/>
  <c r="AE60" i="8"/>
  <c r="G60" i="8"/>
  <c r="AF60" i="8" s="1"/>
  <c r="D60" i="8"/>
  <c r="BL60" i="8" s="1"/>
  <c r="BK59" i="8"/>
  <c r="BG59" i="8"/>
  <c r="BD59" i="8"/>
  <c r="BA59" i="8"/>
  <c r="AX59" i="8"/>
  <c r="AU59" i="8"/>
  <c r="AR59" i="8"/>
  <c r="AO59" i="8"/>
  <c r="AL59" i="8"/>
  <c r="AI59" i="8"/>
  <c r="AE59" i="8"/>
  <c r="G59" i="8"/>
  <c r="AF59" i="8" s="1"/>
  <c r="D59" i="8"/>
  <c r="BL59" i="8" s="1"/>
  <c r="BK58" i="8"/>
  <c r="AE58" i="8"/>
  <c r="AH58" i="8" s="1"/>
  <c r="AK58" i="8" s="1"/>
  <c r="AN58" i="8" s="1"/>
  <c r="AQ58" i="8" s="1"/>
  <c r="AT58" i="8" s="1"/>
  <c r="AW58" i="8" s="1"/>
  <c r="AZ58" i="8" s="1"/>
  <c r="BC58" i="8" s="1"/>
  <c r="BF58" i="8" s="1"/>
  <c r="G58" i="8"/>
  <c r="AF58" i="8" s="1"/>
  <c r="D58" i="8"/>
  <c r="BL58" i="8" s="1"/>
  <c r="BK57" i="8"/>
  <c r="BG57" i="8"/>
  <c r="BD57" i="8"/>
  <c r="BA57" i="8"/>
  <c r="AX57" i="8"/>
  <c r="AU57" i="8"/>
  <c r="AR57" i="8"/>
  <c r="AO57" i="8"/>
  <c r="AL57" i="8"/>
  <c r="AI57" i="8"/>
  <c r="AE57" i="8"/>
  <c r="G57" i="8"/>
  <c r="AF57" i="8" s="1"/>
  <c r="D57" i="8"/>
  <c r="BL57" i="8" s="1"/>
  <c r="BK56" i="8"/>
  <c r="AE56" i="8"/>
  <c r="AH56" i="8" s="1"/>
  <c r="AK56" i="8" s="1"/>
  <c r="AN56" i="8" s="1"/>
  <c r="AQ56" i="8" s="1"/>
  <c r="AT56" i="8" s="1"/>
  <c r="AW56" i="8" s="1"/>
  <c r="AZ56" i="8" s="1"/>
  <c r="BC56" i="8" s="1"/>
  <c r="BF56" i="8" s="1"/>
  <c r="G56" i="8"/>
  <c r="AF56" i="8" s="1"/>
  <c r="D56" i="8"/>
  <c r="BL56" i="8" s="1"/>
  <c r="BK55" i="8"/>
  <c r="AE55" i="8"/>
  <c r="AH55" i="8" s="1"/>
  <c r="G55" i="8"/>
  <c r="AF55" i="8" s="1"/>
  <c r="D55" i="8"/>
  <c r="BL55" i="8" s="1"/>
  <c r="BK54" i="8"/>
  <c r="BG54" i="8"/>
  <c r="BD54" i="8"/>
  <c r="BA54" i="8"/>
  <c r="AX54" i="8"/>
  <c r="AU54" i="8"/>
  <c r="AR54" i="8"/>
  <c r="AO54" i="8"/>
  <c r="AL54" i="8"/>
  <c r="AI54" i="8"/>
  <c r="AE54" i="8"/>
  <c r="G54" i="8"/>
  <c r="AF54" i="8" s="1"/>
  <c r="D54" i="8"/>
  <c r="BL54" i="8" s="1"/>
  <c r="BK53" i="8"/>
  <c r="AE53" i="8"/>
  <c r="AH53" i="8" s="1"/>
  <c r="AK53" i="8" s="1"/>
  <c r="AN53" i="8" s="1"/>
  <c r="AQ53" i="8" s="1"/>
  <c r="AT53" i="8" s="1"/>
  <c r="AW53" i="8" s="1"/>
  <c r="AZ53" i="8" s="1"/>
  <c r="BC53" i="8" s="1"/>
  <c r="BF53" i="8" s="1"/>
  <c r="G53" i="8"/>
  <c r="AF53" i="8" s="1"/>
  <c r="D53" i="8"/>
  <c r="BL53" i="8" s="1"/>
  <c r="BK52" i="8"/>
  <c r="BG52" i="8"/>
  <c r="BD52" i="8"/>
  <c r="BA52" i="8"/>
  <c r="AX52" i="8"/>
  <c r="AU52" i="8"/>
  <c r="AR52" i="8"/>
  <c r="AO52" i="8"/>
  <c r="AL52" i="8"/>
  <c r="AI52" i="8"/>
  <c r="AE52" i="8"/>
  <c r="G52" i="8"/>
  <c r="AF52" i="8" s="1"/>
  <c r="D52" i="8"/>
  <c r="BL52" i="8" s="1"/>
  <c r="BK51" i="8"/>
  <c r="BG51" i="8"/>
  <c r="BD51" i="8"/>
  <c r="BA51" i="8"/>
  <c r="AX51" i="8"/>
  <c r="AU51" i="8"/>
  <c r="AR51" i="8"/>
  <c r="AO51" i="8"/>
  <c r="AL51" i="8"/>
  <c r="AI51" i="8"/>
  <c r="AE51" i="8"/>
  <c r="G51" i="8"/>
  <c r="AF51" i="8" s="1"/>
  <c r="D51" i="8"/>
  <c r="BL51" i="8" s="1"/>
  <c r="BK50" i="8"/>
  <c r="BG50" i="8"/>
  <c r="BD50" i="8"/>
  <c r="BA50" i="8"/>
  <c r="AX50" i="8"/>
  <c r="AU50" i="8"/>
  <c r="AR50" i="8"/>
  <c r="AO50" i="8"/>
  <c r="AL50" i="8"/>
  <c r="AI50" i="8"/>
  <c r="AE50" i="8"/>
  <c r="G50" i="8"/>
  <c r="AF50" i="8" s="1"/>
  <c r="D50" i="8"/>
  <c r="BL50" i="8" s="1"/>
  <c r="BJ49" i="8"/>
  <c r="BJ47" i="8" s="1"/>
  <c r="BI49" i="8"/>
  <c r="BI47" i="8" s="1"/>
  <c r="BH49" i="8"/>
  <c r="BH47" i="8" s="1"/>
  <c r="BF49" i="8"/>
  <c r="BE49" i="8"/>
  <c r="BE47" i="8" s="1"/>
  <c r="BC49" i="8"/>
  <c r="BB49" i="8"/>
  <c r="BB47" i="8" s="1"/>
  <c r="AZ49" i="8"/>
  <c r="AY49" i="8"/>
  <c r="AY47" i="8" s="1"/>
  <c r="AW49" i="8"/>
  <c r="AV49" i="8"/>
  <c r="AV47" i="8" s="1"/>
  <c r="AT49" i="8"/>
  <c r="AS49" i="8"/>
  <c r="AQ49" i="8"/>
  <c r="AP49" i="8"/>
  <c r="AP47" i="8" s="1"/>
  <c r="AN49" i="8"/>
  <c r="AM49" i="8"/>
  <c r="AM47" i="8" s="1"/>
  <c r="AK49" i="8"/>
  <c r="AJ49" i="8"/>
  <c r="AJ47" i="8" s="1"/>
  <c r="AH49" i="8"/>
  <c r="AG49" i="8"/>
  <c r="AG47" i="8" s="1"/>
  <c r="AD49" i="8"/>
  <c r="AD47" i="8" s="1"/>
  <c r="AC49" i="8"/>
  <c r="AC47" i="8" s="1"/>
  <c r="AA49" i="8"/>
  <c r="BK49" i="8" s="1"/>
  <c r="Z49" i="8"/>
  <c r="Z47" i="8" s="1"/>
  <c r="Y49" i="8"/>
  <c r="BG49" i="8" s="1"/>
  <c r="X49" i="8"/>
  <c r="X47" i="8" s="1"/>
  <c r="W49" i="8"/>
  <c r="BD49" i="8" s="1"/>
  <c r="V49" i="8"/>
  <c r="V47" i="8" s="1"/>
  <c r="U49" i="8"/>
  <c r="BA49" i="8" s="1"/>
  <c r="T49" i="8"/>
  <c r="T47" i="8" s="1"/>
  <c r="S49" i="8"/>
  <c r="AX49" i="8" s="1"/>
  <c r="R49" i="8"/>
  <c r="R47" i="8" s="1"/>
  <c r="Q49" i="8"/>
  <c r="AU49" i="8" s="1"/>
  <c r="P49" i="8"/>
  <c r="P47" i="8" s="1"/>
  <c r="O49" i="8"/>
  <c r="AR49" i="8" s="1"/>
  <c r="N49" i="8"/>
  <c r="N47" i="8" s="1"/>
  <c r="M49" i="8"/>
  <c r="AO49" i="8" s="1"/>
  <c r="L49" i="8"/>
  <c r="L47" i="8" s="1"/>
  <c r="K49" i="8"/>
  <c r="AL49" i="8" s="1"/>
  <c r="J49" i="8"/>
  <c r="J47" i="8" s="1"/>
  <c r="I49" i="8"/>
  <c r="AI49" i="8" s="1"/>
  <c r="H49" i="8"/>
  <c r="H47" i="8" s="1"/>
  <c r="F49" i="8"/>
  <c r="F47" i="8" s="1"/>
  <c r="E49" i="8"/>
  <c r="E47" i="8" s="1"/>
  <c r="C49" i="8"/>
  <c r="BK48" i="8"/>
  <c r="BG48" i="8"/>
  <c r="BD48" i="8"/>
  <c r="BA48" i="8"/>
  <c r="AX48" i="8"/>
  <c r="AU48" i="8"/>
  <c r="AR48" i="8"/>
  <c r="AO48" i="8"/>
  <c r="AL48" i="8"/>
  <c r="AI48" i="8"/>
  <c r="AE48" i="8"/>
  <c r="G48" i="8"/>
  <c r="AF48" i="8" s="1"/>
  <c r="D48" i="8"/>
  <c r="BL48" i="8" s="1"/>
  <c r="AS47" i="8"/>
  <c r="C47" i="8"/>
  <c r="BK46" i="8"/>
  <c r="BG46" i="8"/>
  <c r="BD46" i="8"/>
  <c r="BA46" i="8"/>
  <c r="AX46" i="8"/>
  <c r="AU46" i="8"/>
  <c r="AR46" i="8"/>
  <c r="AO46" i="8"/>
  <c r="AL46" i="8"/>
  <c r="AI46" i="8"/>
  <c r="AE46" i="8"/>
  <c r="G46" i="8"/>
  <c r="AF46" i="8" s="1"/>
  <c r="D46" i="8"/>
  <c r="BL46" i="8" s="1"/>
  <c r="BK45" i="8"/>
  <c r="AE45" i="8"/>
  <c r="AH45" i="8" s="1"/>
  <c r="AK45" i="8" s="1"/>
  <c r="AN45" i="8" s="1"/>
  <c r="AQ45" i="8" s="1"/>
  <c r="AT45" i="8" s="1"/>
  <c r="AW45" i="8" s="1"/>
  <c r="AZ45" i="8" s="1"/>
  <c r="BC45" i="8" s="1"/>
  <c r="BF45" i="8" s="1"/>
  <c r="G45" i="8"/>
  <c r="AF45" i="8" s="1"/>
  <c r="D45" i="8"/>
  <c r="BL45" i="8" s="1"/>
  <c r="BK44" i="8"/>
  <c r="AE44" i="8"/>
  <c r="AH44" i="8" s="1"/>
  <c r="AK44" i="8" s="1"/>
  <c r="AN44" i="8" s="1"/>
  <c r="AQ44" i="8" s="1"/>
  <c r="AT44" i="8" s="1"/>
  <c r="AW44" i="8" s="1"/>
  <c r="AZ44" i="8" s="1"/>
  <c r="BC44" i="8" s="1"/>
  <c r="BF44" i="8" s="1"/>
  <c r="G44" i="8"/>
  <c r="AF44" i="8" s="1"/>
  <c r="D44" i="8"/>
  <c r="BL44" i="8" s="1"/>
  <c r="BK43" i="8"/>
  <c r="AE43" i="8"/>
  <c r="AH43" i="8" s="1"/>
  <c r="AK43" i="8" s="1"/>
  <c r="AN43" i="8" s="1"/>
  <c r="AQ43" i="8" s="1"/>
  <c r="AT43" i="8" s="1"/>
  <c r="AW43" i="8" s="1"/>
  <c r="AZ43" i="8" s="1"/>
  <c r="BC43" i="8" s="1"/>
  <c r="BF43" i="8" s="1"/>
  <c r="G43" i="8"/>
  <c r="AF43" i="8" s="1"/>
  <c r="D43" i="8"/>
  <c r="BL43" i="8" s="1"/>
  <c r="BK42" i="8"/>
  <c r="AE42" i="8"/>
  <c r="AH42" i="8" s="1"/>
  <c r="AK42" i="8" s="1"/>
  <c r="AN42" i="8" s="1"/>
  <c r="AQ42" i="8" s="1"/>
  <c r="AT42" i="8" s="1"/>
  <c r="AW42" i="8" s="1"/>
  <c r="AZ42" i="8" s="1"/>
  <c r="BC42" i="8" s="1"/>
  <c r="BF42" i="8" s="1"/>
  <c r="G42" i="8"/>
  <c r="AF42" i="8" s="1"/>
  <c r="D42" i="8"/>
  <c r="BK41" i="8"/>
  <c r="BG41" i="8"/>
  <c r="BD41" i="8"/>
  <c r="BA41" i="8"/>
  <c r="AX41" i="8"/>
  <c r="AU41" i="8"/>
  <c r="AR41" i="8"/>
  <c r="AO41" i="8"/>
  <c r="AL41" i="8"/>
  <c r="AI41" i="8"/>
  <c r="AE41" i="8"/>
  <c r="G41" i="8"/>
  <c r="AF41" i="8" s="1"/>
  <c r="D41" i="8"/>
  <c r="BL41" i="8" s="1"/>
  <c r="BK40" i="8"/>
  <c r="AE40" i="8"/>
  <c r="AH40" i="8" s="1"/>
  <c r="AK40" i="8" s="1"/>
  <c r="AN40" i="8" s="1"/>
  <c r="AQ40" i="8" s="1"/>
  <c r="AT40" i="8" s="1"/>
  <c r="AW40" i="8" s="1"/>
  <c r="AZ40" i="8" s="1"/>
  <c r="BC40" i="8" s="1"/>
  <c r="BF40" i="8" s="1"/>
  <c r="G40" i="8"/>
  <c r="AF40" i="8" s="1"/>
  <c r="D40" i="8"/>
  <c r="BL40" i="8" s="1"/>
  <c r="BK39" i="8"/>
  <c r="AE39" i="8"/>
  <c r="AH39" i="8" s="1"/>
  <c r="G39" i="8"/>
  <c r="AF39" i="8" s="1"/>
  <c r="D39" i="8"/>
  <c r="BL39" i="8" s="1"/>
  <c r="BJ38" i="8"/>
  <c r="BI38" i="8"/>
  <c r="BH38" i="8"/>
  <c r="BE38" i="8"/>
  <c r="BB38" i="8"/>
  <c r="AY38" i="8"/>
  <c r="AV38" i="8"/>
  <c r="AS38" i="8"/>
  <c r="AP38" i="8"/>
  <c r="AM38" i="8"/>
  <c r="AJ38" i="8"/>
  <c r="AG38" i="8"/>
  <c r="AD38" i="8"/>
  <c r="AC38" i="8"/>
  <c r="AA38" i="8"/>
  <c r="BK38" i="8" s="1"/>
  <c r="Z38" i="8"/>
  <c r="X38" i="8"/>
  <c r="V38" i="8"/>
  <c r="T38" i="8"/>
  <c r="R38" i="8"/>
  <c r="P38" i="8"/>
  <c r="N38" i="8"/>
  <c r="L38" i="8"/>
  <c r="J38" i="8"/>
  <c r="H38" i="8"/>
  <c r="F38" i="8"/>
  <c r="E38" i="8"/>
  <c r="C38" i="8"/>
  <c r="BK36" i="8"/>
  <c r="AE36" i="8"/>
  <c r="AH36" i="8" s="1"/>
  <c r="AK36" i="8" s="1"/>
  <c r="AN36" i="8" s="1"/>
  <c r="AQ36" i="8" s="1"/>
  <c r="AT36" i="8" s="1"/>
  <c r="AW36" i="8" s="1"/>
  <c r="AZ36" i="8" s="1"/>
  <c r="BC36" i="8" s="1"/>
  <c r="BF36" i="8" s="1"/>
  <c r="G36" i="8"/>
  <c r="AF36" i="8" s="1"/>
  <c r="D36" i="8"/>
  <c r="BL36" i="8" s="1"/>
  <c r="BK35" i="8"/>
  <c r="AE35" i="8"/>
  <c r="AH35" i="8" s="1"/>
  <c r="AK35" i="8" s="1"/>
  <c r="AN35" i="8" s="1"/>
  <c r="AQ35" i="8" s="1"/>
  <c r="AT35" i="8" s="1"/>
  <c r="AW35" i="8" s="1"/>
  <c r="AZ35" i="8" s="1"/>
  <c r="BC35" i="8" s="1"/>
  <c r="BF35" i="8" s="1"/>
  <c r="G35" i="8"/>
  <c r="AF35" i="8" s="1"/>
  <c r="D35" i="8"/>
  <c r="BL35" i="8" s="1"/>
  <c r="BK34" i="8"/>
  <c r="AE34" i="8"/>
  <c r="AH34" i="8" s="1"/>
  <c r="AK34" i="8" s="1"/>
  <c r="AN34" i="8" s="1"/>
  <c r="AQ34" i="8" s="1"/>
  <c r="AT34" i="8" s="1"/>
  <c r="AW34" i="8" s="1"/>
  <c r="AZ34" i="8" s="1"/>
  <c r="BC34" i="8" s="1"/>
  <c r="BF34" i="8" s="1"/>
  <c r="G34" i="8"/>
  <c r="AF34" i="8" s="1"/>
  <c r="D34" i="8"/>
  <c r="BL34" i="8" s="1"/>
  <c r="BK33" i="8"/>
  <c r="AE33" i="8"/>
  <c r="AH33" i="8" s="1"/>
  <c r="AK33" i="8" s="1"/>
  <c r="AN33" i="8" s="1"/>
  <c r="AQ33" i="8" s="1"/>
  <c r="AT33" i="8" s="1"/>
  <c r="AW33" i="8" s="1"/>
  <c r="AZ33" i="8" s="1"/>
  <c r="BC33" i="8" s="1"/>
  <c r="BF33" i="8" s="1"/>
  <c r="G33" i="8"/>
  <c r="AF33" i="8" s="1"/>
  <c r="D33" i="8"/>
  <c r="BL33" i="8" s="1"/>
  <c r="BK32" i="8"/>
  <c r="AE32" i="8"/>
  <c r="AH32" i="8" s="1"/>
  <c r="AK32" i="8" s="1"/>
  <c r="AN32" i="8" s="1"/>
  <c r="AQ32" i="8" s="1"/>
  <c r="AT32" i="8" s="1"/>
  <c r="AW32" i="8" s="1"/>
  <c r="AZ32" i="8" s="1"/>
  <c r="BC32" i="8" s="1"/>
  <c r="BF32" i="8" s="1"/>
  <c r="G32" i="8"/>
  <c r="AF32" i="8" s="1"/>
  <c r="D32" i="8"/>
  <c r="BL32" i="8" s="1"/>
  <c r="BK31" i="8"/>
  <c r="AE31" i="8"/>
  <c r="AH31" i="8" s="1"/>
  <c r="AK31" i="8" s="1"/>
  <c r="AN31" i="8" s="1"/>
  <c r="AQ31" i="8" s="1"/>
  <c r="AT31" i="8" s="1"/>
  <c r="AW31" i="8" s="1"/>
  <c r="AZ31" i="8" s="1"/>
  <c r="BC31" i="8" s="1"/>
  <c r="BF31" i="8" s="1"/>
  <c r="G31" i="8"/>
  <c r="AF31" i="8" s="1"/>
  <c r="D31" i="8"/>
  <c r="BL31" i="8" s="1"/>
  <c r="BK30" i="8"/>
  <c r="AE30" i="8"/>
  <c r="AH30" i="8" s="1"/>
  <c r="AK30" i="8" s="1"/>
  <c r="AN30" i="8" s="1"/>
  <c r="AQ30" i="8" s="1"/>
  <c r="AT30" i="8" s="1"/>
  <c r="AW30" i="8" s="1"/>
  <c r="AZ30" i="8" s="1"/>
  <c r="BC30" i="8" s="1"/>
  <c r="BF30" i="8" s="1"/>
  <c r="G30" i="8"/>
  <c r="AF30" i="8" s="1"/>
  <c r="D30" i="8"/>
  <c r="BL30" i="8" s="1"/>
  <c r="BK29" i="8"/>
  <c r="AE29" i="8"/>
  <c r="AH29" i="8" s="1"/>
  <c r="AK29" i="8" s="1"/>
  <c r="AN29" i="8" s="1"/>
  <c r="AQ29" i="8" s="1"/>
  <c r="AT29" i="8" s="1"/>
  <c r="AW29" i="8" s="1"/>
  <c r="AZ29" i="8" s="1"/>
  <c r="BC29" i="8" s="1"/>
  <c r="BF29" i="8" s="1"/>
  <c r="G29" i="8"/>
  <c r="AF29" i="8" s="1"/>
  <c r="D29" i="8"/>
  <c r="BL29" i="8" s="1"/>
  <c r="BK28" i="8"/>
  <c r="AE28" i="8"/>
  <c r="AH28" i="8" s="1"/>
  <c r="G28" i="8"/>
  <c r="AF28" i="8" s="1"/>
  <c r="D28" i="8"/>
  <c r="BL28" i="8" s="1"/>
  <c r="BJ27" i="8"/>
  <c r="BI27" i="8"/>
  <c r="BH27" i="8"/>
  <c r="BE27" i="8"/>
  <c r="BB27" i="8"/>
  <c r="AY27" i="8"/>
  <c r="AV27" i="8"/>
  <c r="AS27" i="8"/>
  <c r="AP27" i="8"/>
  <c r="AM27" i="8"/>
  <c r="AJ27" i="8"/>
  <c r="AG27" i="8"/>
  <c r="AD27" i="8"/>
  <c r="AC27" i="8"/>
  <c r="AA27" i="8"/>
  <c r="BK27" i="8" s="1"/>
  <c r="Z27" i="8"/>
  <c r="X27" i="8"/>
  <c r="V27" i="8"/>
  <c r="T27" i="8"/>
  <c r="R27" i="8"/>
  <c r="P27" i="8"/>
  <c r="N27" i="8"/>
  <c r="L27" i="8"/>
  <c r="J27" i="8"/>
  <c r="H27" i="8"/>
  <c r="F27" i="8"/>
  <c r="E27" i="8"/>
  <c r="C27" i="8"/>
  <c r="BK26" i="8"/>
  <c r="AE26" i="8"/>
  <c r="AH26" i="8" s="1"/>
  <c r="AK26" i="8" s="1"/>
  <c r="AN26" i="8" s="1"/>
  <c r="AQ26" i="8" s="1"/>
  <c r="AT26" i="8" s="1"/>
  <c r="AW26" i="8" s="1"/>
  <c r="AZ26" i="8" s="1"/>
  <c r="BC26" i="8" s="1"/>
  <c r="BF26" i="8" s="1"/>
  <c r="G26" i="8"/>
  <c r="AF26" i="8" s="1"/>
  <c r="D26" i="8"/>
  <c r="BL26" i="8" s="1"/>
  <c r="BK25" i="8"/>
  <c r="AE25" i="8"/>
  <c r="AH25" i="8" s="1"/>
  <c r="AK25" i="8" s="1"/>
  <c r="AN25" i="8" s="1"/>
  <c r="AQ25" i="8" s="1"/>
  <c r="AT25" i="8" s="1"/>
  <c r="AW25" i="8" s="1"/>
  <c r="AZ25" i="8" s="1"/>
  <c r="BC25" i="8" s="1"/>
  <c r="BF25" i="8" s="1"/>
  <c r="G25" i="8"/>
  <c r="AF25" i="8" s="1"/>
  <c r="D25" i="8"/>
  <c r="BL25" i="8" s="1"/>
  <c r="BK24" i="8"/>
  <c r="AE24" i="8"/>
  <c r="AH24" i="8" s="1"/>
  <c r="AK24" i="8" s="1"/>
  <c r="AN24" i="8" s="1"/>
  <c r="AQ24" i="8" s="1"/>
  <c r="AT24" i="8" s="1"/>
  <c r="AW24" i="8" s="1"/>
  <c r="AZ24" i="8" s="1"/>
  <c r="BC24" i="8" s="1"/>
  <c r="BF24" i="8" s="1"/>
  <c r="G24" i="8"/>
  <c r="AF24" i="8" s="1"/>
  <c r="D24" i="8"/>
  <c r="BL24" i="8" s="1"/>
  <c r="BK23" i="8"/>
  <c r="AE23" i="8"/>
  <c r="AH23" i="8" s="1"/>
  <c r="AK23" i="8" s="1"/>
  <c r="AN23" i="8" s="1"/>
  <c r="AQ23" i="8" s="1"/>
  <c r="AT23" i="8" s="1"/>
  <c r="AW23" i="8" s="1"/>
  <c r="AZ23" i="8" s="1"/>
  <c r="BC23" i="8" s="1"/>
  <c r="BF23" i="8" s="1"/>
  <c r="G23" i="8"/>
  <c r="AF23" i="8" s="1"/>
  <c r="D23" i="8"/>
  <c r="BL23" i="8" s="1"/>
  <c r="BK22" i="8"/>
  <c r="AE22" i="8"/>
  <c r="AH22" i="8" s="1"/>
  <c r="AK22" i="8" s="1"/>
  <c r="AN22" i="8" s="1"/>
  <c r="AQ22" i="8" s="1"/>
  <c r="AT22" i="8" s="1"/>
  <c r="AW22" i="8" s="1"/>
  <c r="AZ22" i="8" s="1"/>
  <c r="BC22" i="8" s="1"/>
  <c r="BF22" i="8" s="1"/>
  <c r="G22" i="8"/>
  <c r="AF22" i="8" s="1"/>
  <c r="D22" i="8"/>
  <c r="BL22" i="8" s="1"/>
  <c r="BK21" i="8"/>
  <c r="AE21" i="8"/>
  <c r="AH21" i="8" s="1"/>
  <c r="AK21" i="8" s="1"/>
  <c r="AN21" i="8" s="1"/>
  <c r="AQ21" i="8" s="1"/>
  <c r="AT21" i="8" s="1"/>
  <c r="AW21" i="8" s="1"/>
  <c r="AZ21" i="8" s="1"/>
  <c r="BC21" i="8" s="1"/>
  <c r="BF21" i="8" s="1"/>
  <c r="G21" i="8"/>
  <c r="AF21" i="8" s="1"/>
  <c r="D21" i="8"/>
  <c r="BL21" i="8" s="1"/>
  <c r="BK20" i="8"/>
  <c r="AE20" i="8"/>
  <c r="AH20" i="8" s="1"/>
  <c r="AK20" i="8" s="1"/>
  <c r="AN20" i="8" s="1"/>
  <c r="AQ20" i="8" s="1"/>
  <c r="AT20" i="8" s="1"/>
  <c r="AW20" i="8" s="1"/>
  <c r="AZ20" i="8" s="1"/>
  <c r="BC20" i="8" s="1"/>
  <c r="BF20" i="8" s="1"/>
  <c r="G20" i="8"/>
  <c r="AF20" i="8" s="1"/>
  <c r="D20" i="8"/>
  <c r="BL20" i="8" s="1"/>
  <c r="BK19" i="8"/>
  <c r="AE19" i="8"/>
  <c r="AH19" i="8" s="1"/>
  <c r="AK19" i="8" s="1"/>
  <c r="AN19" i="8" s="1"/>
  <c r="AQ19" i="8" s="1"/>
  <c r="AT19" i="8" s="1"/>
  <c r="AW19" i="8" s="1"/>
  <c r="AZ19" i="8" s="1"/>
  <c r="BC19" i="8" s="1"/>
  <c r="BF19" i="8" s="1"/>
  <c r="G19" i="8"/>
  <c r="AF19" i="8" s="1"/>
  <c r="D19" i="8"/>
  <c r="BL19" i="8" s="1"/>
  <c r="BK18" i="8"/>
  <c r="AE18" i="8"/>
  <c r="AH18" i="8" s="1"/>
  <c r="AK18" i="8" s="1"/>
  <c r="AN18" i="8" s="1"/>
  <c r="AQ18" i="8" s="1"/>
  <c r="AT18" i="8" s="1"/>
  <c r="AW18" i="8" s="1"/>
  <c r="AZ18" i="8" s="1"/>
  <c r="BC18" i="8" s="1"/>
  <c r="BF18" i="8" s="1"/>
  <c r="G18" i="8"/>
  <c r="AF18" i="8" s="1"/>
  <c r="D18" i="8"/>
  <c r="BL18" i="8" s="1"/>
  <c r="BK17" i="8"/>
  <c r="AE17" i="8"/>
  <c r="AH17" i="8" s="1"/>
  <c r="AK17" i="8" s="1"/>
  <c r="AN17" i="8" s="1"/>
  <c r="AQ17" i="8" s="1"/>
  <c r="AT17" i="8" s="1"/>
  <c r="AW17" i="8" s="1"/>
  <c r="AZ17" i="8" s="1"/>
  <c r="BC17" i="8" s="1"/>
  <c r="BF17" i="8" s="1"/>
  <c r="G17" i="8"/>
  <c r="AF17" i="8" s="1"/>
  <c r="D17" i="8"/>
  <c r="BL17" i="8" s="1"/>
  <c r="BK16" i="8"/>
  <c r="AE16" i="8"/>
  <c r="AH16" i="8" s="1"/>
  <c r="AK16" i="8" s="1"/>
  <c r="AN16" i="8" s="1"/>
  <c r="AQ16" i="8" s="1"/>
  <c r="AT16" i="8" s="1"/>
  <c r="AW16" i="8" s="1"/>
  <c r="AZ16" i="8" s="1"/>
  <c r="BC16" i="8" s="1"/>
  <c r="BF16" i="8" s="1"/>
  <c r="G16" i="8"/>
  <c r="I16" i="8" s="1"/>
  <c r="D16" i="8"/>
  <c r="BL16" i="8" s="1"/>
  <c r="BK15" i="8"/>
  <c r="AE15" i="8"/>
  <c r="AH15" i="8" s="1"/>
  <c r="AK15" i="8" s="1"/>
  <c r="AN15" i="8" s="1"/>
  <c r="AQ15" i="8" s="1"/>
  <c r="AT15" i="8" s="1"/>
  <c r="AW15" i="8" s="1"/>
  <c r="AZ15" i="8" s="1"/>
  <c r="BC15" i="8" s="1"/>
  <c r="BF15" i="8" s="1"/>
  <c r="G15" i="8"/>
  <c r="I15" i="8" s="1"/>
  <c r="D15" i="8"/>
  <c r="BL15" i="8" s="1"/>
  <c r="BK14" i="8"/>
  <c r="AE14" i="8"/>
  <c r="AH14" i="8" s="1"/>
  <c r="AK14" i="8" s="1"/>
  <c r="AN14" i="8" s="1"/>
  <c r="AQ14" i="8" s="1"/>
  <c r="AT14" i="8" s="1"/>
  <c r="AW14" i="8" s="1"/>
  <c r="AZ14" i="8" s="1"/>
  <c r="BC14" i="8" s="1"/>
  <c r="BF14" i="8" s="1"/>
  <c r="G14" i="8"/>
  <c r="AF14" i="8" s="1"/>
  <c r="D14" i="8"/>
  <c r="BL14" i="8" s="1"/>
  <c r="BK13" i="8"/>
  <c r="AE13" i="8"/>
  <c r="AH13" i="8" s="1"/>
  <c r="AK13" i="8" s="1"/>
  <c r="AN13" i="8" s="1"/>
  <c r="AQ13" i="8" s="1"/>
  <c r="AT13" i="8" s="1"/>
  <c r="AW13" i="8" s="1"/>
  <c r="AZ13" i="8" s="1"/>
  <c r="BC13" i="8" s="1"/>
  <c r="BF13" i="8" s="1"/>
  <c r="G13" i="8"/>
  <c r="AF13" i="8" s="1"/>
  <c r="D13" i="8"/>
  <c r="BL13" i="8" s="1"/>
  <c r="AA12" i="8"/>
  <c r="G12" i="8"/>
  <c r="AF12" i="8" s="1"/>
  <c r="D12" i="8"/>
  <c r="BL12" i="8" s="1"/>
  <c r="BK11" i="8"/>
  <c r="AE11" i="8"/>
  <c r="AH11" i="8" s="1"/>
  <c r="G11" i="8"/>
  <c r="D11" i="8"/>
  <c r="BL11" i="8" s="1"/>
  <c r="BJ10" i="8"/>
  <c r="BI10" i="8"/>
  <c r="BH10" i="8"/>
  <c r="BE10" i="8"/>
  <c r="BB10" i="8"/>
  <c r="AY10" i="8"/>
  <c r="AV10" i="8"/>
  <c r="AS10" i="8"/>
  <c r="AP10" i="8"/>
  <c r="AM10" i="8"/>
  <c r="AJ10" i="8"/>
  <c r="AG10" i="8"/>
  <c r="AG9" i="8" s="1"/>
  <c r="AD10" i="8"/>
  <c r="AC10" i="8"/>
  <c r="AA10" i="8"/>
  <c r="Z10" i="8"/>
  <c r="X10" i="8"/>
  <c r="V10" i="8"/>
  <c r="T10" i="8"/>
  <c r="R10" i="8"/>
  <c r="P10" i="8"/>
  <c r="N10" i="8"/>
  <c r="L10" i="8"/>
  <c r="J10" i="8"/>
  <c r="H10" i="8"/>
  <c r="F10" i="8"/>
  <c r="E10" i="8"/>
  <c r="C10" i="8"/>
  <c r="AH8" i="8"/>
  <c r="AJ8" i="8" s="1"/>
  <c r="AK8" i="8" s="1"/>
  <c r="AE8" i="8"/>
  <c r="AF8" i="8" s="1"/>
  <c r="AA8" i="8"/>
  <c r="AB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DV111" i="5"/>
  <c r="DU111" i="5"/>
  <c r="DT111" i="5"/>
  <c r="DS111" i="5"/>
  <c r="BH111" i="5"/>
  <c r="BN111" i="5" s="1"/>
  <c r="BT111" i="5" s="1"/>
  <c r="BZ111" i="5" s="1"/>
  <c r="CF111" i="5" s="1"/>
  <c r="CL111" i="5" s="1"/>
  <c r="CR111" i="5" s="1"/>
  <c r="CX111" i="5" s="1"/>
  <c r="DD111" i="5" s="1"/>
  <c r="DJ111" i="5" s="1"/>
  <c r="BG111" i="5"/>
  <c r="BM111" i="5" s="1"/>
  <c r="BS111" i="5" s="1"/>
  <c r="BY111" i="5" s="1"/>
  <c r="CE111" i="5" s="1"/>
  <c r="CK111" i="5" s="1"/>
  <c r="CQ111" i="5" s="1"/>
  <c r="CW111" i="5" s="1"/>
  <c r="DC111" i="5" s="1"/>
  <c r="DI111" i="5" s="1"/>
  <c r="BB111" i="5"/>
  <c r="BA111" i="5"/>
  <c r="L111" i="5"/>
  <c r="BJ111" i="5" s="1"/>
  <c r="K111" i="5"/>
  <c r="BI111" i="5" s="1"/>
  <c r="DJ110" i="5"/>
  <c r="DI110" i="5"/>
  <c r="DD110" i="5"/>
  <c r="DC110" i="5"/>
  <c r="CX110" i="5"/>
  <c r="CW110" i="5"/>
  <c r="CR110" i="5"/>
  <c r="CQ110" i="5"/>
  <c r="CL110" i="5"/>
  <c r="CK110" i="5"/>
  <c r="CF110" i="5"/>
  <c r="CE110" i="5"/>
  <c r="BZ110" i="5"/>
  <c r="BY110" i="5"/>
  <c r="BT110" i="5"/>
  <c r="BS110" i="5"/>
  <c r="BN110" i="5"/>
  <c r="BM110" i="5"/>
  <c r="BH110" i="5"/>
  <c r="BG110" i="5"/>
  <c r="AV110" i="5"/>
  <c r="AU110" i="5"/>
  <c r="AR110" i="5"/>
  <c r="AQ110" i="5"/>
  <c r="AN110" i="5"/>
  <c r="AM110" i="5"/>
  <c r="AJ110" i="5"/>
  <c r="AI110" i="5"/>
  <c r="AF110" i="5"/>
  <c r="AE110" i="5"/>
  <c r="AB110" i="5"/>
  <c r="AA110" i="5"/>
  <c r="X110" i="5"/>
  <c r="W110" i="5"/>
  <c r="T110" i="5"/>
  <c r="S110" i="5"/>
  <c r="P110" i="5"/>
  <c r="O110" i="5"/>
  <c r="L110" i="5"/>
  <c r="K110" i="5"/>
  <c r="D110" i="5"/>
  <c r="C110" i="5"/>
  <c r="DJ109" i="5"/>
  <c r="DI109" i="5"/>
  <c r="DD109" i="5"/>
  <c r="DC109" i="5"/>
  <c r="CX109" i="5"/>
  <c r="CW109" i="5"/>
  <c r="CR109" i="5"/>
  <c r="CQ109" i="5"/>
  <c r="CL109" i="5"/>
  <c r="CK109" i="5"/>
  <c r="CF109" i="5"/>
  <c r="CE109" i="5"/>
  <c r="BZ109" i="5"/>
  <c r="BY109" i="5"/>
  <c r="BT109" i="5"/>
  <c r="BS109" i="5"/>
  <c r="BN109" i="5"/>
  <c r="BM109" i="5"/>
  <c r="BH109" i="5"/>
  <c r="BG109" i="5"/>
  <c r="AV109" i="5"/>
  <c r="AU109" i="5"/>
  <c r="AR109" i="5"/>
  <c r="AQ109" i="5"/>
  <c r="AN109" i="5"/>
  <c r="AM109" i="5"/>
  <c r="AJ109" i="5"/>
  <c r="AI109" i="5"/>
  <c r="AF109" i="5"/>
  <c r="AE109" i="5"/>
  <c r="AB109" i="5"/>
  <c r="AA109" i="5"/>
  <c r="X109" i="5"/>
  <c r="W109" i="5"/>
  <c r="T109" i="5"/>
  <c r="S109" i="5"/>
  <c r="P109" i="5"/>
  <c r="O109" i="5"/>
  <c r="L109" i="5"/>
  <c r="K109" i="5"/>
  <c r="D109" i="5"/>
  <c r="C109" i="5"/>
  <c r="DJ108" i="5"/>
  <c r="DI108" i="5"/>
  <c r="DD108" i="5"/>
  <c r="DC108" i="5"/>
  <c r="CX108" i="5"/>
  <c r="CW108" i="5"/>
  <c r="CR108" i="5"/>
  <c r="CQ108" i="5"/>
  <c r="CL108" i="5"/>
  <c r="CK108" i="5"/>
  <c r="CF108" i="5"/>
  <c r="CE108" i="5"/>
  <c r="BZ108" i="5"/>
  <c r="BY108" i="5"/>
  <c r="BT108" i="5"/>
  <c r="BS108" i="5"/>
  <c r="BN108" i="5"/>
  <c r="BM108" i="5"/>
  <c r="BH108" i="5"/>
  <c r="BG108" i="5"/>
  <c r="AV108" i="5"/>
  <c r="AU108" i="5"/>
  <c r="AR108" i="5"/>
  <c r="AQ108" i="5"/>
  <c r="AN108" i="5"/>
  <c r="AM108" i="5"/>
  <c r="AJ108" i="5"/>
  <c r="AI108" i="5"/>
  <c r="AF108" i="5"/>
  <c r="AE108" i="5"/>
  <c r="AB108" i="5"/>
  <c r="AA108" i="5"/>
  <c r="X108" i="5"/>
  <c r="W108" i="5"/>
  <c r="T108" i="5"/>
  <c r="S108" i="5"/>
  <c r="P108" i="5"/>
  <c r="O108" i="5"/>
  <c r="L108" i="5"/>
  <c r="K108" i="5"/>
  <c r="F108" i="5"/>
  <c r="F109" i="5" s="1"/>
  <c r="E108" i="5"/>
  <c r="E109" i="5" s="1"/>
  <c r="D108" i="5"/>
  <c r="C108" i="5"/>
  <c r="DJ107" i="5"/>
  <c r="DI107" i="5"/>
  <c r="DD107" i="5"/>
  <c r="DC107" i="5"/>
  <c r="CX107" i="5"/>
  <c r="CW107" i="5"/>
  <c r="CR107" i="5"/>
  <c r="CQ107" i="5"/>
  <c r="CL107" i="5"/>
  <c r="CK107" i="5"/>
  <c r="CF107" i="5"/>
  <c r="CE107" i="5"/>
  <c r="BZ107" i="5"/>
  <c r="BY107" i="5"/>
  <c r="BT107" i="5"/>
  <c r="BS107" i="5"/>
  <c r="BN107" i="5"/>
  <c r="BM107" i="5"/>
  <c r="BH107" i="5"/>
  <c r="BG107" i="5"/>
  <c r="AV107" i="5"/>
  <c r="AU107" i="5"/>
  <c r="AR107" i="5"/>
  <c r="AQ107" i="5"/>
  <c r="AN107" i="5"/>
  <c r="AM107" i="5"/>
  <c r="AJ107" i="5"/>
  <c r="AI107" i="5"/>
  <c r="AF107" i="5"/>
  <c r="AE107" i="5"/>
  <c r="AB107" i="5"/>
  <c r="AA107" i="5"/>
  <c r="X107" i="5"/>
  <c r="U107" i="5"/>
  <c r="W107" i="5" s="1"/>
  <c r="S107" i="5"/>
  <c r="R107" i="5"/>
  <c r="T107" i="5" s="1"/>
  <c r="P107" i="5"/>
  <c r="M107" i="5"/>
  <c r="O107" i="5" s="1"/>
  <c r="L107" i="5"/>
  <c r="K107" i="5"/>
  <c r="G107" i="5"/>
  <c r="F107" i="5"/>
  <c r="E107" i="5"/>
  <c r="D107" i="5"/>
  <c r="C107" i="5"/>
  <c r="DJ106" i="5"/>
  <c r="DI106" i="5"/>
  <c r="DD106" i="5"/>
  <c r="DC106" i="5"/>
  <c r="CX106" i="5"/>
  <c r="CW106" i="5"/>
  <c r="CR106" i="5"/>
  <c r="CQ106" i="5"/>
  <c r="CL106" i="5"/>
  <c r="CK106" i="5"/>
  <c r="CF106" i="5"/>
  <c r="CE106" i="5"/>
  <c r="BZ106" i="5"/>
  <c r="BY106" i="5"/>
  <c r="BT106" i="5"/>
  <c r="BS106" i="5"/>
  <c r="BN106" i="5"/>
  <c r="BM106" i="5"/>
  <c r="BH106" i="5"/>
  <c r="BG106" i="5"/>
  <c r="AV106" i="5"/>
  <c r="AU106" i="5"/>
  <c r="AR106" i="5"/>
  <c r="AQ106" i="5"/>
  <c r="AN106" i="5"/>
  <c r="AM106" i="5"/>
  <c r="AJ106" i="5"/>
  <c r="AI106" i="5"/>
  <c r="AF106" i="5"/>
  <c r="AE106" i="5"/>
  <c r="AB106" i="5"/>
  <c r="AA106" i="5"/>
  <c r="X106" i="5"/>
  <c r="W106" i="5"/>
  <c r="T106" i="5"/>
  <c r="S106" i="5"/>
  <c r="P106" i="5"/>
  <c r="O106" i="5"/>
  <c r="L106" i="5"/>
  <c r="K106" i="5"/>
  <c r="D106" i="5"/>
  <c r="C106" i="5"/>
  <c r="DJ105" i="5"/>
  <c r="DI105" i="5"/>
  <c r="DD105" i="5"/>
  <c r="DC105" i="5"/>
  <c r="CX105" i="5"/>
  <c r="CW105" i="5"/>
  <c r="CR105" i="5"/>
  <c r="CQ105" i="5"/>
  <c r="CL105" i="5"/>
  <c r="CK105" i="5"/>
  <c r="CF105" i="5"/>
  <c r="CE105" i="5"/>
  <c r="BZ105" i="5"/>
  <c r="BY105" i="5"/>
  <c r="BT105" i="5"/>
  <c r="BS105" i="5"/>
  <c r="BN105" i="5"/>
  <c r="BM105" i="5"/>
  <c r="BH105" i="5"/>
  <c r="BG105" i="5"/>
  <c r="AV105" i="5"/>
  <c r="AU105" i="5"/>
  <c r="AR105" i="5"/>
  <c r="AQ105" i="5"/>
  <c r="AN105" i="5"/>
  <c r="AM105" i="5"/>
  <c r="AJ105" i="5"/>
  <c r="AI105" i="5"/>
  <c r="AF105" i="5"/>
  <c r="AE105" i="5"/>
  <c r="AB105" i="5"/>
  <c r="AA105" i="5"/>
  <c r="X105" i="5"/>
  <c r="W105" i="5"/>
  <c r="T105" i="5"/>
  <c r="S105" i="5"/>
  <c r="P105" i="5"/>
  <c r="O105" i="5"/>
  <c r="L105" i="5"/>
  <c r="K105" i="5"/>
  <c r="D105" i="5"/>
  <c r="C105" i="5"/>
  <c r="DJ104" i="5"/>
  <c r="DI104" i="5"/>
  <c r="DD104" i="5"/>
  <c r="DC104" i="5"/>
  <c r="CX104" i="5"/>
  <c r="CW104" i="5"/>
  <c r="CR104" i="5"/>
  <c r="CQ104" i="5"/>
  <c r="CL104" i="5"/>
  <c r="CK104" i="5"/>
  <c r="CF104" i="5"/>
  <c r="CE104" i="5"/>
  <c r="BZ104" i="5"/>
  <c r="BY104" i="5"/>
  <c r="BT104" i="5"/>
  <c r="BS104" i="5"/>
  <c r="BN104" i="5"/>
  <c r="BM104" i="5"/>
  <c r="BH104" i="5"/>
  <c r="BG104" i="5"/>
  <c r="AV104" i="5"/>
  <c r="AU104" i="5"/>
  <c r="AR104" i="5"/>
  <c r="AQ104" i="5"/>
  <c r="AN104" i="5"/>
  <c r="AM104" i="5"/>
  <c r="AJ104" i="5"/>
  <c r="AI104" i="5"/>
  <c r="AF104" i="5"/>
  <c r="AE104" i="5"/>
  <c r="AB104" i="5"/>
  <c r="AA104" i="5"/>
  <c r="X104" i="5"/>
  <c r="W104" i="5"/>
  <c r="T104" i="5"/>
  <c r="S104" i="5"/>
  <c r="P104" i="5"/>
  <c r="O104" i="5"/>
  <c r="L104" i="5"/>
  <c r="K104" i="5"/>
  <c r="F104" i="5"/>
  <c r="E104" i="5"/>
  <c r="D104" i="5"/>
  <c r="C104" i="5"/>
  <c r="DJ103" i="5"/>
  <c r="DI103" i="5"/>
  <c r="DD103" i="5"/>
  <c r="DC103" i="5"/>
  <c r="CX103" i="5"/>
  <c r="CW103" i="5"/>
  <c r="CR103" i="5"/>
  <c r="CQ103" i="5"/>
  <c r="CL103" i="5"/>
  <c r="CK103" i="5"/>
  <c r="CF103" i="5"/>
  <c r="CE103" i="5"/>
  <c r="BZ103" i="5"/>
  <c r="BY103" i="5"/>
  <c r="BT103" i="5"/>
  <c r="BS103" i="5"/>
  <c r="BN103" i="5"/>
  <c r="BM103" i="5"/>
  <c r="BH103" i="5"/>
  <c r="BG103" i="5"/>
  <c r="AV103" i="5"/>
  <c r="AU103" i="5"/>
  <c r="AR103" i="5"/>
  <c r="AQ103" i="5"/>
  <c r="AN103" i="5"/>
  <c r="AM103" i="5"/>
  <c r="AJ103" i="5"/>
  <c r="AI103" i="5"/>
  <c r="AF103" i="5"/>
  <c r="AE103" i="5"/>
  <c r="AB103" i="5"/>
  <c r="AA103" i="5"/>
  <c r="X103" i="5"/>
  <c r="W103" i="5"/>
  <c r="T103" i="5"/>
  <c r="S103" i="5"/>
  <c r="P103" i="5"/>
  <c r="O103" i="5"/>
  <c r="L103" i="5"/>
  <c r="K103" i="5"/>
  <c r="F103" i="5"/>
  <c r="E103" i="5"/>
  <c r="D103" i="5"/>
  <c r="C103" i="5"/>
  <c r="DJ102" i="5"/>
  <c r="DI102" i="5"/>
  <c r="DD102" i="5"/>
  <c r="DC102" i="5"/>
  <c r="CX102" i="5"/>
  <c r="CW102" i="5"/>
  <c r="CR102" i="5"/>
  <c r="CQ102" i="5"/>
  <c r="CL102" i="5"/>
  <c r="CK102" i="5"/>
  <c r="CF102" i="5"/>
  <c r="CE102" i="5"/>
  <c r="BZ102" i="5"/>
  <c r="BY102" i="5"/>
  <c r="BT102" i="5"/>
  <c r="BS102" i="5"/>
  <c r="BN102" i="5"/>
  <c r="BM102" i="5"/>
  <c r="BH102" i="5"/>
  <c r="BG102" i="5"/>
  <c r="AV102" i="5"/>
  <c r="AU102" i="5"/>
  <c r="AR102" i="5"/>
  <c r="AQ102" i="5"/>
  <c r="AN102" i="5"/>
  <c r="AM102" i="5"/>
  <c r="AJ102" i="5"/>
  <c r="AI102" i="5"/>
  <c r="AF102" i="5"/>
  <c r="AE102" i="5"/>
  <c r="AB102" i="5"/>
  <c r="AA102" i="5"/>
  <c r="X102" i="5"/>
  <c r="W102" i="5"/>
  <c r="T102" i="5"/>
  <c r="S102" i="5"/>
  <c r="P102" i="5"/>
  <c r="O102" i="5"/>
  <c r="L102" i="5"/>
  <c r="K102" i="5"/>
  <c r="F102" i="5"/>
  <c r="E102" i="5"/>
  <c r="D102" i="5"/>
  <c r="C102" i="5"/>
  <c r="DJ101" i="5"/>
  <c r="DI101" i="5"/>
  <c r="DD101" i="5"/>
  <c r="DC101" i="5"/>
  <c r="CX101" i="5"/>
  <c r="CW101" i="5"/>
  <c r="CR101" i="5"/>
  <c r="CQ101" i="5"/>
  <c r="CL101" i="5"/>
  <c r="CK101" i="5"/>
  <c r="CF101" i="5"/>
  <c r="CE101" i="5"/>
  <c r="BZ101" i="5"/>
  <c r="BY101" i="5"/>
  <c r="BT101" i="5"/>
  <c r="BS101" i="5"/>
  <c r="BN101" i="5"/>
  <c r="BM101" i="5"/>
  <c r="BH101" i="5"/>
  <c r="BG101" i="5"/>
  <c r="AV101" i="5"/>
  <c r="AU101" i="5"/>
  <c r="AR101" i="5"/>
  <c r="AQ101" i="5"/>
  <c r="AN101" i="5"/>
  <c r="AM101" i="5"/>
  <c r="AJ101" i="5"/>
  <c r="AI101" i="5"/>
  <c r="AF101" i="5"/>
  <c r="AE101" i="5"/>
  <c r="AB101" i="5"/>
  <c r="AA101" i="5"/>
  <c r="X101" i="5"/>
  <c r="W101" i="5"/>
  <c r="T101" i="5"/>
  <c r="S101" i="5"/>
  <c r="P101" i="5"/>
  <c r="O101" i="5"/>
  <c r="L101" i="5"/>
  <c r="K101" i="5"/>
  <c r="D101" i="5"/>
  <c r="C101" i="5"/>
  <c r="DJ100" i="5"/>
  <c r="DI100" i="5"/>
  <c r="DD100" i="5"/>
  <c r="DC100" i="5"/>
  <c r="CX100" i="5"/>
  <c r="CW100" i="5"/>
  <c r="CR100" i="5"/>
  <c r="CQ100" i="5"/>
  <c r="CL100" i="5"/>
  <c r="CK100" i="5"/>
  <c r="CF100" i="5"/>
  <c r="CE100" i="5"/>
  <c r="BZ100" i="5"/>
  <c r="BY100" i="5"/>
  <c r="BT100" i="5"/>
  <c r="BS100" i="5"/>
  <c r="BN100" i="5"/>
  <c r="BM100" i="5"/>
  <c r="BH100" i="5"/>
  <c r="BG100" i="5"/>
  <c r="AV100" i="5"/>
  <c r="AU100" i="5"/>
  <c r="AR100" i="5"/>
  <c r="AQ100" i="5"/>
  <c r="AN100" i="5"/>
  <c r="AM100" i="5"/>
  <c r="AJ100" i="5"/>
  <c r="AI100" i="5"/>
  <c r="AF100" i="5"/>
  <c r="AE100" i="5"/>
  <c r="AB100" i="5"/>
  <c r="AA100" i="5"/>
  <c r="X100" i="5"/>
  <c r="W100" i="5"/>
  <c r="T100" i="5"/>
  <c r="S100" i="5"/>
  <c r="P100" i="5"/>
  <c r="O100" i="5"/>
  <c r="L100" i="5"/>
  <c r="K100" i="5"/>
  <c r="F100" i="5"/>
  <c r="E100" i="5"/>
  <c r="D100" i="5"/>
  <c r="C100" i="5"/>
  <c r="BB98" i="5"/>
  <c r="BA98" i="5"/>
  <c r="AW98" i="5"/>
  <c r="AV98" i="5"/>
  <c r="AS98" i="5"/>
  <c r="AU98" i="5" s="1"/>
  <c r="AR98" i="5"/>
  <c r="AO98" i="5"/>
  <c r="AQ98" i="5" s="1"/>
  <c r="AN98" i="5"/>
  <c r="AK98" i="5"/>
  <c r="AM98" i="5" s="1"/>
  <c r="AJ98" i="5"/>
  <c r="AG98" i="5"/>
  <c r="AI98" i="5" s="1"/>
  <c r="AF98" i="5"/>
  <c r="AC98" i="5"/>
  <c r="AE98" i="5" s="1"/>
  <c r="AB98" i="5"/>
  <c r="Y98" i="5"/>
  <c r="AA98" i="5" s="1"/>
  <c r="X98" i="5"/>
  <c r="U98" i="5"/>
  <c r="W98" i="5" s="1"/>
  <c r="T98" i="5"/>
  <c r="Q98" i="5"/>
  <c r="S98" i="5" s="1"/>
  <c r="P98" i="5"/>
  <c r="M98" i="5"/>
  <c r="O98" i="5" s="1"/>
  <c r="G98" i="5"/>
  <c r="DM97" i="5"/>
  <c r="DG97" i="5"/>
  <c r="DA97" i="5"/>
  <c r="CU97" i="5"/>
  <c r="BK97" i="5"/>
  <c r="BG97" i="5"/>
  <c r="O97" i="5"/>
  <c r="K97" i="5"/>
  <c r="DT96" i="5"/>
  <c r="DS96" i="5"/>
  <c r="BH96" i="5"/>
  <c r="BN96" i="5" s="1"/>
  <c r="BT96" i="5" s="1"/>
  <c r="BZ96" i="5" s="1"/>
  <c r="CF96" i="5" s="1"/>
  <c r="CL96" i="5" s="1"/>
  <c r="CR96" i="5" s="1"/>
  <c r="CX96" i="5" s="1"/>
  <c r="DD96" i="5" s="1"/>
  <c r="DJ96" i="5" s="1"/>
  <c r="BG96" i="5"/>
  <c r="BM96" i="5" s="1"/>
  <c r="BS96" i="5" s="1"/>
  <c r="BY96" i="5" s="1"/>
  <c r="CE96" i="5" s="1"/>
  <c r="CK96" i="5" s="1"/>
  <c r="CQ96" i="5" s="1"/>
  <c r="CW96" i="5" s="1"/>
  <c r="DC96" i="5" s="1"/>
  <c r="DI96" i="5" s="1"/>
  <c r="P96" i="5"/>
  <c r="O96" i="5"/>
  <c r="BO96" i="5" s="1"/>
  <c r="L96" i="5"/>
  <c r="BJ96" i="5" s="1"/>
  <c r="K96" i="5"/>
  <c r="BI96" i="5" s="1"/>
  <c r="F96" i="5"/>
  <c r="BB96" i="5" s="1"/>
  <c r="E96" i="5"/>
  <c r="DU96" i="5" s="1"/>
  <c r="DT95" i="5"/>
  <c r="DS95" i="5"/>
  <c r="BH95" i="5"/>
  <c r="BN95" i="5" s="1"/>
  <c r="BT95" i="5" s="1"/>
  <c r="BZ95" i="5" s="1"/>
  <c r="CF95" i="5" s="1"/>
  <c r="CL95" i="5" s="1"/>
  <c r="CR95" i="5" s="1"/>
  <c r="CX95" i="5" s="1"/>
  <c r="DD95" i="5" s="1"/>
  <c r="DJ95" i="5" s="1"/>
  <c r="BG95" i="5"/>
  <c r="BM95" i="5" s="1"/>
  <c r="BS95" i="5" s="1"/>
  <c r="BY95" i="5" s="1"/>
  <c r="CE95" i="5" s="1"/>
  <c r="CK95" i="5" s="1"/>
  <c r="CQ95" i="5" s="1"/>
  <c r="CW95" i="5" s="1"/>
  <c r="DC95" i="5" s="1"/>
  <c r="DI95" i="5" s="1"/>
  <c r="P95" i="5"/>
  <c r="T95" i="5" s="1"/>
  <c r="O95" i="5"/>
  <c r="BO95" i="5" s="1"/>
  <c r="L95" i="5"/>
  <c r="BJ95" i="5" s="1"/>
  <c r="K95" i="5"/>
  <c r="BI95" i="5" s="1"/>
  <c r="F95" i="5"/>
  <c r="BB95" i="5" s="1"/>
  <c r="E95" i="5"/>
  <c r="DU95" i="5" s="1"/>
  <c r="DT94" i="5"/>
  <c r="DS94" i="5"/>
  <c r="BH94" i="5"/>
  <c r="BN94" i="5" s="1"/>
  <c r="BT94" i="5" s="1"/>
  <c r="BZ94" i="5" s="1"/>
  <c r="CF94" i="5" s="1"/>
  <c r="CL94" i="5" s="1"/>
  <c r="CR94" i="5" s="1"/>
  <c r="CX94" i="5" s="1"/>
  <c r="DD94" i="5" s="1"/>
  <c r="DJ94" i="5" s="1"/>
  <c r="BG94" i="5"/>
  <c r="BM94" i="5" s="1"/>
  <c r="BS94" i="5" s="1"/>
  <c r="BY94" i="5" s="1"/>
  <c r="CE94" i="5" s="1"/>
  <c r="CK94" i="5" s="1"/>
  <c r="CQ94" i="5" s="1"/>
  <c r="CW94" i="5" s="1"/>
  <c r="DC94" i="5" s="1"/>
  <c r="DI94" i="5" s="1"/>
  <c r="P94" i="5"/>
  <c r="O94" i="5"/>
  <c r="BO94" i="5" s="1"/>
  <c r="L94" i="5"/>
  <c r="BJ94" i="5" s="1"/>
  <c r="K94" i="5"/>
  <c r="BI94" i="5" s="1"/>
  <c r="F94" i="5"/>
  <c r="BB94" i="5" s="1"/>
  <c r="E94" i="5"/>
  <c r="DU94" i="5" s="1"/>
  <c r="DT93" i="5"/>
  <c r="DS93" i="5"/>
  <c r="BH93" i="5"/>
  <c r="BN93" i="5" s="1"/>
  <c r="BT93" i="5" s="1"/>
  <c r="BZ93" i="5" s="1"/>
  <c r="CF93" i="5" s="1"/>
  <c r="CL93" i="5" s="1"/>
  <c r="CR93" i="5" s="1"/>
  <c r="CX93" i="5" s="1"/>
  <c r="DD93" i="5" s="1"/>
  <c r="DJ93" i="5" s="1"/>
  <c r="BG93" i="5"/>
  <c r="BM93" i="5" s="1"/>
  <c r="BS93" i="5" s="1"/>
  <c r="BY93" i="5" s="1"/>
  <c r="CE93" i="5" s="1"/>
  <c r="CK93" i="5" s="1"/>
  <c r="CQ93" i="5" s="1"/>
  <c r="CW93" i="5" s="1"/>
  <c r="DC93" i="5" s="1"/>
  <c r="DI93" i="5" s="1"/>
  <c r="P93" i="5"/>
  <c r="T93" i="5" s="1"/>
  <c r="O93" i="5"/>
  <c r="L93" i="5"/>
  <c r="BJ93" i="5" s="1"/>
  <c r="K93" i="5"/>
  <c r="F93" i="5"/>
  <c r="BB93" i="5" s="1"/>
  <c r="E93" i="5"/>
  <c r="DU93" i="5" s="1"/>
  <c r="DT92" i="5"/>
  <c r="DS92" i="5"/>
  <c r="BH92" i="5"/>
  <c r="BN92" i="5" s="1"/>
  <c r="BT92" i="5" s="1"/>
  <c r="BZ92" i="5" s="1"/>
  <c r="CF92" i="5" s="1"/>
  <c r="CL92" i="5" s="1"/>
  <c r="CR92" i="5" s="1"/>
  <c r="CX92" i="5" s="1"/>
  <c r="DD92" i="5" s="1"/>
  <c r="DJ92" i="5" s="1"/>
  <c r="BG92" i="5"/>
  <c r="BM92" i="5" s="1"/>
  <c r="BS92" i="5" s="1"/>
  <c r="BY92" i="5" s="1"/>
  <c r="CE92" i="5" s="1"/>
  <c r="CK92" i="5" s="1"/>
  <c r="CQ92" i="5" s="1"/>
  <c r="CW92" i="5" s="1"/>
  <c r="DC92" i="5" s="1"/>
  <c r="DI92" i="5" s="1"/>
  <c r="P92" i="5"/>
  <c r="O92" i="5"/>
  <c r="L92" i="5"/>
  <c r="BJ92" i="5" s="1"/>
  <c r="K92" i="5"/>
  <c r="F92" i="5"/>
  <c r="BB92" i="5" s="1"/>
  <c r="E92" i="5"/>
  <c r="DU92" i="5" s="1"/>
  <c r="DT91" i="5"/>
  <c r="DS91" i="5"/>
  <c r="BH91" i="5"/>
  <c r="BN91" i="5" s="1"/>
  <c r="BT91" i="5" s="1"/>
  <c r="BZ91" i="5" s="1"/>
  <c r="CF91" i="5" s="1"/>
  <c r="CL91" i="5" s="1"/>
  <c r="CR91" i="5" s="1"/>
  <c r="CX91" i="5" s="1"/>
  <c r="DD91" i="5" s="1"/>
  <c r="DJ91" i="5" s="1"/>
  <c r="BG91" i="5"/>
  <c r="BM91" i="5" s="1"/>
  <c r="BS91" i="5" s="1"/>
  <c r="BY91" i="5" s="1"/>
  <c r="CE91" i="5" s="1"/>
  <c r="CK91" i="5" s="1"/>
  <c r="CQ91" i="5" s="1"/>
  <c r="CW91" i="5" s="1"/>
  <c r="DC91" i="5" s="1"/>
  <c r="DI91" i="5" s="1"/>
  <c r="P91" i="5"/>
  <c r="T91" i="5" s="1"/>
  <c r="O91" i="5"/>
  <c r="L91" i="5"/>
  <c r="BJ91" i="5" s="1"/>
  <c r="K91" i="5"/>
  <c r="BI91" i="5" s="1"/>
  <c r="F91" i="5"/>
  <c r="BB91" i="5" s="1"/>
  <c r="E91" i="5"/>
  <c r="DT90" i="5"/>
  <c r="DS90" i="5"/>
  <c r="BH90" i="5"/>
  <c r="BG90" i="5"/>
  <c r="BM90" i="5" s="1"/>
  <c r="BS90" i="5" s="1"/>
  <c r="BY90" i="5" s="1"/>
  <c r="CE90" i="5" s="1"/>
  <c r="CK90" i="5" s="1"/>
  <c r="CQ90" i="5" s="1"/>
  <c r="CW90" i="5" s="1"/>
  <c r="DC90" i="5" s="1"/>
  <c r="DI90" i="5" s="1"/>
  <c r="AO90" i="5"/>
  <c r="AO87" i="5" s="1"/>
  <c r="AK90" i="5"/>
  <c r="AK87" i="5" s="1"/>
  <c r="AG90" i="5"/>
  <c r="AG87" i="5" s="1"/>
  <c r="AC90" i="5"/>
  <c r="AC87" i="5" s="1"/>
  <c r="Y90" i="5"/>
  <c r="U90" i="5"/>
  <c r="U87" i="5" s="1"/>
  <c r="Q90" i="5"/>
  <c r="Q87" i="5" s="1"/>
  <c r="P90" i="5"/>
  <c r="T90" i="5" s="1"/>
  <c r="M90" i="5"/>
  <c r="M87" i="5" s="1"/>
  <c r="L90" i="5"/>
  <c r="I90" i="5"/>
  <c r="K90" i="5" s="1"/>
  <c r="F90" i="5"/>
  <c r="DT89" i="5"/>
  <c r="DS89" i="5"/>
  <c r="BH89" i="5"/>
  <c r="BN89" i="5" s="1"/>
  <c r="BT89" i="5" s="1"/>
  <c r="BZ89" i="5" s="1"/>
  <c r="CF89" i="5" s="1"/>
  <c r="CL89" i="5" s="1"/>
  <c r="CR89" i="5" s="1"/>
  <c r="CX89" i="5" s="1"/>
  <c r="DD89" i="5" s="1"/>
  <c r="DJ89" i="5" s="1"/>
  <c r="BG89" i="5"/>
  <c r="BM89" i="5" s="1"/>
  <c r="BS89" i="5" s="1"/>
  <c r="BY89" i="5" s="1"/>
  <c r="CE89" i="5" s="1"/>
  <c r="CK89" i="5" s="1"/>
  <c r="CQ89" i="5" s="1"/>
  <c r="CW89" i="5" s="1"/>
  <c r="DC89" i="5" s="1"/>
  <c r="DI89" i="5" s="1"/>
  <c r="BB89" i="5"/>
  <c r="P89" i="5"/>
  <c r="BP89" i="5" s="1"/>
  <c r="O89" i="5"/>
  <c r="BO89" i="5" s="1"/>
  <c r="L89" i="5"/>
  <c r="BJ89" i="5" s="1"/>
  <c r="K89" i="5"/>
  <c r="BI89" i="5" s="1"/>
  <c r="E89" i="5"/>
  <c r="DV88" i="5"/>
  <c r="DU88" i="5"/>
  <c r="DT88" i="5"/>
  <c r="DS88" i="5"/>
  <c r="BP88" i="5"/>
  <c r="BO88" i="5"/>
  <c r="BH88" i="5"/>
  <c r="BN88" i="5" s="1"/>
  <c r="BT88" i="5" s="1"/>
  <c r="BZ88" i="5" s="1"/>
  <c r="CF88" i="5" s="1"/>
  <c r="CL88" i="5" s="1"/>
  <c r="CR88" i="5" s="1"/>
  <c r="CX88" i="5" s="1"/>
  <c r="DD88" i="5" s="1"/>
  <c r="DJ88" i="5" s="1"/>
  <c r="BG88" i="5"/>
  <c r="BM88" i="5" s="1"/>
  <c r="BS88" i="5" s="1"/>
  <c r="BY88" i="5" s="1"/>
  <c r="CE88" i="5" s="1"/>
  <c r="CK88" i="5" s="1"/>
  <c r="CQ88" i="5" s="1"/>
  <c r="CW88" i="5" s="1"/>
  <c r="DC88" i="5" s="1"/>
  <c r="DI88" i="5" s="1"/>
  <c r="BB88" i="5"/>
  <c r="BA88" i="5"/>
  <c r="T88" i="5"/>
  <c r="BV88" i="5" s="1"/>
  <c r="S88" i="5"/>
  <c r="BU88" i="5" s="1"/>
  <c r="L88" i="5"/>
  <c r="BJ88" i="5" s="1"/>
  <c r="K88" i="5"/>
  <c r="BI88" i="5" s="1"/>
  <c r="DR87" i="5"/>
  <c r="DQ87" i="5"/>
  <c r="DP87" i="5"/>
  <c r="DO87" i="5"/>
  <c r="DN87" i="5"/>
  <c r="DM87" i="5"/>
  <c r="DH87" i="5"/>
  <c r="DG87" i="5"/>
  <c r="DB87" i="5"/>
  <c r="DA87" i="5"/>
  <c r="CV87" i="5"/>
  <c r="CU87" i="5"/>
  <c r="CP87" i="5"/>
  <c r="CO87" i="5"/>
  <c r="CJ87" i="5"/>
  <c r="CI87" i="5"/>
  <c r="CD87" i="5"/>
  <c r="CC87" i="5"/>
  <c r="BX87" i="5"/>
  <c r="BW87" i="5"/>
  <c r="BR87" i="5"/>
  <c r="BQ87" i="5"/>
  <c r="BK87" i="5"/>
  <c r="BF87" i="5"/>
  <c r="BE87" i="5"/>
  <c r="BD87" i="5"/>
  <c r="BC87" i="5"/>
  <c r="AZ87" i="5"/>
  <c r="AY87" i="5"/>
  <c r="DS87" i="5" s="1"/>
  <c r="AX87" i="5"/>
  <c r="AW87" i="5"/>
  <c r="AT87" i="5"/>
  <c r="AS87" i="5"/>
  <c r="AP87" i="5"/>
  <c r="AL87" i="5"/>
  <c r="AH87" i="5"/>
  <c r="AD87" i="5"/>
  <c r="Z87" i="5"/>
  <c r="V87" i="5"/>
  <c r="R87" i="5"/>
  <c r="N87" i="5"/>
  <c r="J87" i="5"/>
  <c r="H87" i="5"/>
  <c r="G87" i="5"/>
  <c r="D87" i="5"/>
  <c r="C87" i="5"/>
  <c r="DV86" i="5"/>
  <c r="DU86" i="5"/>
  <c r="DT86" i="5"/>
  <c r="DS86" i="5"/>
  <c r="BH86" i="5"/>
  <c r="BN86" i="5" s="1"/>
  <c r="BT86" i="5" s="1"/>
  <c r="BZ86" i="5" s="1"/>
  <c r="CF86" i="5" s="1"/>
  <c r="CL86" i="5" s="1"/>
  <c r="CR86" i="5" s="1"/>
  <c r="CX86" i="5" s="1"/>
  <c r="DD86" i="5" s="1"/>
  <c r="DJ86" i="5" s="1"/>
  <c r="BG86" i="5"/>
  <c r="BM86" i="5" s="1"/>
  <c r="BS86" i="5" s="1"/>
  <c r="BY86" i="5" s="1"/>
  <c r="CE86" i="5" s="1"/>
  <c r="CK86" i="5" s="1"/>
  <c r="CQ86" i="5" s="1"/>
  <c r="CW86" i="5" s="1"/>
  <c r="DC86" i="5" s="1"/>
  <c r="DI86" i="5" s="1"/>
  <c r="BB86" i="5"/>
  <c r="BA86" i="5"/>
  <c r="L86" i="5"/>
  <c r="BJ86" i="5" s="1"/>
  <c r="K86" i="5"/>
  <c r="BI86" i="5" s="1"/>
  <c r="D86" i="5"/>
  <c r="C86" i="5"/>
  <c r="DV85" i="5"/>
  <c r="DU85" i="5"/>
  <c r="DT85" i="5"/>
  <c r="DS85" i="5"/>
  <c r="BH85" i="5"/>
  <c r="BN85" i="5" s="1"/>
  <c r="BT85" i="5" s="1"/>
  <c r="BZ85" i="5" s="1"/>
  <c r="CF85" i="5" s="1"/>
  <c r="CL85" i="5" s="1"/>
  <c r="CR85" i="5" s="1"/>
  <c r="CX85" i="5" s="1"/>
  <c r="DD85" i="5" s="1"/>
  <c r="DJ85" i="5" s="1"/>
  <c r="BG85" i="5"/>
  <c r="BM85" i="5" s="1"/>
  <c r="BS85" i="5" s="1"/>
  <c r="BY85" i="5" s="1"/>
  <c r="CE85" i="5" s="1"/>
  <c r="CK85" i="5" s="1"/>
  <c r="CQ85" i="5" s="1"/>
  <c r="CW85" i="5" s="1"/>
  <c r="DC85" i="5" s="1"/>
  <c r="DI85" i="5" s="1"/>
  <c r="BB85" i="5"/>
  <c r="BA85" i="5"/>
  <c r="L85" i="5"/>
  <c r="BJ85" i="5" s="1"/>
  <c r="K85" i="5"/>
  <c r="BI85" i="5" s="1"/>
  <c r="D85" i="5"/>
  <c r="C85" i="5"/>
  <c r="DV84" i="5"/>
  <c r="DU84" i="5"/>
  <c r="DT84" i="5"/>
  <c r="DS84" i="5"/>
  <c r="BH84" i="5"/>
  <c r="BN84" i="5" s="1"/>
  <c r="BT84" i="5" s="1"/>
  <c r="BZ84" i="5" s="1"/>
  <c r="CF84" i="5" s="1"/>
  <c r="CL84" i="5" s="1"/>
  <c r="CR84" i="5" s="1"/>
  <c r="CX84" i="5" s="1"/>
  <c r="DD84" i="5" s="1"/>
  <c r="DJ84" i="5" s="1"/>
  <c r="BG84" i="5"/>
  <c r="BM84" i="5" s="1"/>
  <c r="BS84" i="5" s="1"/>
  <c r="BY84" i="5" s="1"/>
  <c r="CE84" i="5" s="1"/>
  <c r="CK84" i="5" s="1"/>
  <c r="CQ84" i="5" s="1"/>
  <c r="CW84" i="5" s="1"/>
  <c r="DC84" i="5" s="1"/>
  <c r="DI84" i="5" s="1"/>
  <c r="BB84" i="5"/>
  <c r="BA84" i="5"/>
  <c r="L84" i="5"/>
  <c r="BJ84" i="5" s="1"/>
  <c r="K84" i="5"/>
  <c r="BI84" i="5" s="1"/>
  <c r="D84" i="5"/>
  <c r="C84" i="5"/>
  <c r="BH83" i="5"/>
  <c r="BN83" i="5" s="1"/>
  <c r="BT83" i="5" s="1"/>
  <c r="BZ83" i="5" s="1"/>
  <c r="CF83" i="5" s="1"/>
  <c r="CL83" i="5" s="1"/>
  <c r="CR83" i="5" s="1"/>
  <c r="CX83" i="5" s="1"/>
  <c r="DD83" i="5" s="1"/>
  <c r="DJ83" i="5" s="1"/>
  <c r="BG83" i="5"/>
  <c r="BM83" i="5" s="1"/>
  <c r="BS83" i="5" s="1"/>
  <c r="BY83" i="5" s="1"/>
  <c r="CE83" i="5" s="1"/>
  <c r="CK83" i="5" s="1"/>
  <c r="CQ83" i="5" s="1"/>
  <c r="CW83" i="5" s="1"/>
  <c r="DC83" i="5" s="1"/>
  <c r="DI83" i="5" s="1"/>
  <c r="AZ83" i="5"/>
  <c r="DT83" i="5" s="1"/>
  <c r="AY83" i="5"/>
  <c r="AX83" i="5"/>
  <c r="AW83" i="5"/>
  <c r="AT83" i="5"/>
  <c r="AS83" i="5"/>
  <c r="AP83" i="5"/>
  <c r="AP80" i="5" s="1"/>
  <c r="AO83" i="5"/>
  <c r="AL83" i="5"/>
  <c r="AK83" i="5"/>
  <c r="AH83" i="5"/>
  <c r="AH80" i="5" s="1"/>
  <c r="AG83" i="5"/>
  <c r="AD83" i="5"/>
  <c r="AD80" i="5" s="1"/>
  <c r="AC83" i="5"/>
  <c r="Z83" i="5"/>
  <c r="Y83" i="5"/>
  <c r="V83" i="5"/>
  <c r="V80" i="5" s="1"/>
  <c r="U83" i="5"/>
  <c r="R83" i="5"/>
  <c r="R80" i="5" s="1"/>
  <c r="Q83" i="5"/>
  <c r="N83" i="5"/>
  <c r="N80" i="5" s="1"/>
  <c r="M83" i="5"/>
  <c r="J83" i="5"/>
  <c r="I83" i="5"/>
  <c r="H83" i="5"/>
  <c r="H80" i="5" s="1"/>
  <c r="G83" i="5"/>
  <c r="F83" i="5"/>
  <c r="BB83" i="5" s="1"/>
  <c r="E83" i="5"/>
  <c r="DV83" i="5" s="1"/>
  <c r="D83" i="5"/>
  <c r="DV82" i="5"/>
  <c r="DU82" i="5"/>
  <c r="DT82" i="5"/>
  <c r="DS82" i="5"/>
  <c r="BH82" i="5"/>
  <c r="BN82" i="5" s="1"/>
  <c r="BT82" i="5" s="1"/>
  <c r="BZ82" i="5" s="1"/>
  <c r="CF82" i="5" s="1"/>
  <c r="CL82" i="5" s="1"/>
  <c r="CR82" i="5" s="1"/>
  <c r="CX82" i="5" s="1"/>
  <c r="DD82" i="5" s="1"/>
  <c r="DJ82" i="5" s="1"/>
  <c r="BG82" i="5"/>
  <c r="BM82" i="5" s="1"/>
  <c r="BS82" i="5" s="1"/>
  <c r="BY82" i="5" s="1"/>
  <c r="CE82" i="5" s="1"/>
  <c r="CK82" i="5" s="1"/>
  <c r="CQ82" i="5" s="1"/>
  <c r="CW82" i="5" s="1"/>
  <c r="DC82" i="5" s="1"/>
  <c r="DI82" i="5" s="1"/>
  <c r="BB82" i="5"/>
  <c r="BA82" i="5"/>
  <c r="L82" i="5"/>
  <c r="BJ82" i="5" s="1"/>
  <c r="K82" i="5"/>
  <c r="BI82" i="5" s="1"/>
  <c r="D82" i="5"/>
  <c r="C82" i="5"/>
  <c r="DR81" i="5"/>
  <c r="DR80" i="5" s="1"/>
  <c r="DQ81" i="5"/>
  <c r="DQ80" i="5" s="1"/>
  <c r="BL81" i="5"/>
  <c r="BL90" i="5" s="1"/>
  <c r="BL87" i="5" s="1"/>
  <c r="BF81" i="5"/>
  <c r="BF80" i="5" s="1"/>
  <c r="BE81" i="5"/>
  <c r="BE80" i="5" s="1"/>
  <c r="BD81" i="5"/>
  <c r="BC81" i="5"/>
  <c r="AZ81" i="5"/>
  <c r="AY81" i="5"/>
  <c r="AX81" i="5"/>
  <c r="AT81" i="5"/>
  <c r="AS81" i="5"/>
  <c r="AO81" i="5"/>
  <c r="AK81" i="5"/>
  <c r="AG81" i="5"/>
  <c r="AC81" i="5"/>
  <c r="Y81" i="5"/>
  <c r="U81" i="5"/>
  <c r="Q81" i="5"/>
  <c r="M81" i="5"/>
  <c r="L81" i="5"/>
  <c r="I81" i="5"/>
  <c r="I80" i="5" s="1"/>
  <c r="G81" i="5"/>
  <c r="D81" i="5"/>
  <c r="C81" i="5"/>
  <c r="DP80" i="5"/>
  <c r="DO80" i="5"/>
  <c r="DN80" i="5"/>
  <c r="DM80" i="5"/>
  <c r="DH80" i="5"/>
  <c r="DG80" i="5"/>
  <c r="DB80" i="5"/>
  <c r="DA80" i="5"/>
  <c r="CV80" i="5"/>
  <c r="CU80" i="5"/>
  <c r="CP80" i="5"/>
  <c r="CO80" i="5"/>
  <c r="CJ80" i="5"/>
  <c r="CI80" i="5"/>
  <c r="CD80" i="5"/>
  <c r="CC80" i="5"/>
  <c r="BX80" i="5"/>
  <c r="BW80" i="5"/>
  <c r="BR80" i="5"/>
  <c r="BQ80" i="5"/>
  <c r="BC80" i="5"/>
  <c r="AL80" i="5"/>
  <c r="Z80" i="5"/>
  <c r="J80" i="5"/>
  <c r="DV75" i="5"/>
  <c r="DU75" i="5"/>
  <c r="DT75" i="5"/>
  <c r="DS75" i="5"/>
  <c r="BH75" i="5"/>
  <c r="BG75" i="5"/>
  <c r="BB75" i="5"/>
  <c r="BA75" i="5"/>
  <c r="L75" i="5"/>
  <c r="K75" i="5"/>
  <c r="D75" i="5"/>
  <c r="C75" i="5"/>
  <c r="DV74" i="5"/>
  <c r="DU74" i="5"/>
  <c r="DT74" i="5"/>
  <c r="DS74" i="5"/>
  <c r="BH74" i="5"/>
  <c r="BN74" i="5" s="1"/>
  <c r="BG74" i="5"/>
  <c r="BG73" i="5" s="1"/>
  <c r="BA74" i="5"/>
  <c r="L74" i="5"/>
  <c r="K74" i="5"/>
  <c r="F74" i="5"/>
  <c r="BB74" i="5" s="1"/>
  <c r="D74" i="5"/>
  <c r="C74" i="5"/>
  <c r="DR73" i="5"/>
  <c r="DQ73" i="5"/>
  <c r="DP73" i="5"/>
  <c r="DO73" i="5"/>
  <c r="DN73" i="5"/>
  <c r="DM73" i="5"/>
  <c r="DH73" i="5"/>
  <c r="DG73" i="5"/>
  <c r="DB73" i="5"/>
  <c r="DA73" i="5"/>
  <c r="CV73" i="5"/>
  <c r="CU73" i="5"/>
  <c r="CP73" i="5"/>
  <c r="CO73" i="5"/>
  <c r="CJ73" i="5"/>
  <c r="CI73" i="5"/>
  <c r="CD73" i="5"/>
  <c r="CC73" i="5"/>
  <c r="BX73" i="5"/>
  <c r="BW73" i="5"/>
  <c r="BR73" i="5"/>
  <c r="BQ73" i="5"/>
  <c r="BL73" i="5"/>
  <c r="BK73" i="5"/>
  <c r="BF73" i="5"/>
  <c r="BE73" i="5"/>
  <c r="BD73" i="5"/>
  <c r="BC73" i="5"/>
  <c r="AZ73" i="5"/>
  <c r="DT73" i="5" s="1"/>
  <c r="AY73" i="5"/>
  <c r="AX73" i="5"/>
  <c r="AW73" i="5"/>
  <c r="AT73" i="5"/>
  <c r="AS73" i="5"/>
  <c r="AP73" i="5"/>
  <c r="AO73" i="5"/>
  <c r="AL73" i="5"/>
  <c r="AK73" i="5"/>
  <c r="AH73" i="5"/>
  <c r="AG73" i="5"/>
  <c r="AD73" i="5"/>
  <c r="AC73" i="5"/>
  <c r="Z73" i="5"/>
  <c r="Y73" i="5"/>
  <c r="V73" i="5"/>
  <c r="U73" i="5"/>
  <c r="R73" i="5"/>
  <c r="Q73" i="5"/>
  <c r="N73" i="5"/>
  <c r="M73" i="5"/>
  <c r="J73" i="5"/>
  <c r="I73" i="5"/>
  <c r="H73" i="5"/>
  <c r="G73" i="5"/>
  <c r="E73" i="5"/>
  <c r="DV72" i="5"/>
  <c r="DU72" i="5"/>
  <c r="DT72" i="5"/>
  <c r="BH72" i="5"/>
  <c r="BN72" i="5" s="1"/>
  <c r="BT72" i="5" s="1"/>
  <c r="BZ72" i="5" s="1"/>
  <c r="CF72" i="5" s="1"/>
  <c r="CL72" i="5" s="1"/>
  <c r="CR72" i="5" s="1"/>
  <c r="CX72" i="5" s="1"/>
  <c r="DD72" i="5" s="1"/>
  <c r="DJ72" i="5" s="1"/>
  <c r="BG72" i="5"/>
  <c r="BM72" i="5" s="1"/>
  <c r="BS72" i="5" s="1"/>
  <c r="BY72" i="5" s="1"/>
  <c r="CE72" i="5" s="1"/>
  <c r="CK72" i="5" s="1"/>
  <c r="CQ72" i="5" s="1"/>
  <c r="CW72" i="5" s="1"/>
  <c r="DC72" i="5" s="1"/>
  <c r="DI72" i="5" s="1"/>
  <c r="AY72" i="5"/>
  <c r="AH72" i="5"/>
  <c r="AH70" i="5" s="1"/>
  <c r="AG72" i="5"/>
  <c r="L72" i="5"/>
  <c r="P72" i="5" s="1"/>
  <c r="K72" i="5"/>
  <c r="D72" i="5"/>
  <c r="C72" i="5"/>
  <c r="DV71" i="5"/>
  <c r="DU71" i="5"/>
  <c r="DT71" i="5"/>
  <c r="BH71" i="5"/>
  <c r="BG71" i="5"/>
  <c r="AY71" i="5"/>
  <c r="DS71" i="5" s="1"/>
  <c r="AK71" i="5"/>
  <c r="AG71" i="5"/>
  <c r="L71" i="5"/>
  <c r="K71" i="5"/>
  <c r="BI71" i="5" s="1"/>
  <c r="F71" i="5"/>
  <c r="D71" i="5"/>
  <c r="C71" i="5"/>
  <c r="DR70" i="5"/>
  <c r="DQ70" i="5"/>
  <c r="DP70" i="5"/>
  <c r="DO70" i="5"/>
  <c r="DN70" i="5"/>
  <c r="DM70" i="5"/>
  <c r="DH70" i="5"/>
  <c r="DG70" i="5"/>
  <c r="DB70" i="5"/>
  <c r="DA70" i="5"/>
  <c r="CV70" i="5"/>
  <c r="CU70" i="5"/>
  <c r="CP70" i="5"/>
  <c r="CO70" i="5"/>
  <c r="CJ70" i="5"/>
  <c r="CI70" i="5"/>
  <c r="CD70" i="5"/>
  <c r="CC70" i="5"/>
  <c r="BX70" i="5"/>
  <c r="BW70" i="5"/>
  <c r="BR70" i="5"/>
  <c r="BQ70" i="5"/>
  <c r="BL70" i="5"/>
  <c r="BK70" i="5"/>
  <c r="BF70" i="5"/>
  <c r="BE70" i="5"/>
  <c r="BD70" i="5"/>
  <c r="BC70" i="5"/>
  <c r="AZ70" i="5"/>
  <c r="AX70" i="5"/>
  <c r="AW70" i="5"/>
  <c r="AT70" i="5"/>
  <c r="AS70" i="5"/>
  <c r="AP70" i="5"/>
  <c r="AL70" i="5"/>
  <c r="AD70" i="5"/>
  <c r="AC70" i="5"/>
  <c r="Z70" i="5"/>
  <c r="Y70" i="5"/>
  <c r="V70" i="5"/>
  <c r="U70" i="5"/>
  <c r="R70" i="5"/>
  <c r="Q70" i="5"/>
  <c r="N70" i="5"/>
  <c r="M70" i="5"/>
  <c r="J70" i="5"/>
  <c r="I70" i="5"/>
  <c r="H70" i="5"/>
  <c r="G70" i="5"/>
  <c r="E70" i="5"/>
  <c r="DT69" i="5"/>
  <c r="BH69" i="5"/>
  <c r="BN69" i="5" s="1"/>
  <c r="BT69" i="5" s="1"/>
  <c r="BZ69" i="5" s="1"/>
  <c r="CF69" i="5" s="1"/>
  <c r="CL69" i="5" s="1"/>
  <c r="CR69" i="5" s="1"/>
  <c r="CX69" i="5" s="1"/>
  <c r="DD69" i="5" s="1"/>
  <c r="DJ69" i="5" s="1"/>
  <c r="BG69" i="5"/>
  <c r="BM69" i="5" s="1"/>
  <c r="BS69" i="5" s="1"/>
  <c r="BY69" i="5" s="1"/>
  <c r="CE69" i="5" s="1"/>
  <c r="CK69" i="5" s="1"/>
  <c r="CQ69" i="5" s="1"/>
  <c r="CW69" i="5" s="1"/>
  <c r="DC69" i="5" s="1"/>
  <c r="DI69" i="5" s="1"/>
  <c r="AY69" i="5"/>
  <c r="DS69" i="5" s="1"/>
  <c r="AG69" i="5"/>
  <c r="AG67" i="5" s="1"/>
  <c r="L69" i="5"/>
  <c r="K69" i="5"/>
  <c r="O69" i="5" s="1"/>
  <c r="F69" i="5"/>
  <c r="BB69" i="5" s="1"/>
  <c r="D69" i="5"/>
  <c r="C69" i="5"/>
  <c r="DT68" i="5"/>
  <c r="BH68" i="5"/>
  <c r="BN68" i="5" s="1"/>
  <c r="BT68" i="5" s="1"/>
  <c r="BZ68" i="5" s="1"/>
  <c r="CF68" i="5" s="1"/>
  <c r="CL68" i="5" s="1"/>
  <c r="CR68" i="5" s="1"/>
  <c r="CX68" i="5" s="1"/>
  <c r="DD68" i="5" s="1"/>
  <c r="DJ68" i="5" s="1"/>
  <c r="BG68" i="5"/>
  <c r="BM68" i="5" s="1"/>
  <c r="AY68" i="5"/>
  <c r="AK68" i="5"/>
  <c r="L68" i="5"/>
  <c r="K68" i="5"/>
  <c r="BI68" i="5" s="1"/>
  <c r="F68" i="5"/>
  <c r="BB68" i="5" s="1"/>
  <c r="D68" i="5"/>
  <c r="C68" i="5"/>
  <c r="DR67" i="5"/>
  <c r="DQ67" i="5"/>
  <c r="DP67" i="5"/>
  <c r="DO67" i="5"/>
  <c r="DN67" i="5"/>
  <c r="DM67" i="5"/>
  <c r="DH67" i="5"/>
  <c r="DG67" i="5"/>
  <c r="DB67" i="5"/>
  <c r="DA67" i="5"/>
  <c r="CV67" i="5"/>
  <c r="CU67" i="5"/>
  <c r="CP67" i="5"/>
  <c r="CO67" i="5"/>
  <c r="CJ67" i="5"/>
  <c r="CI67" i="5"/>
  <c r="CD67" i="5"/>
  <c r="CC67" i="5"/>
  <c r="BX67" i="5"/>
  <c r="BW67" i="5"/>
  <c r="BR67" i="5"/>
  <c r="BQ67" i="5"/>
  <c r="BL67" i="5"/>
  <c r="BK67" i="5"/>
  <c r="BF67" i="5"/>
  <c r="BE67" i="5"/>
  <c r="BD67" i="5"/>
  <c r="BC67" i="5"/>
  <c r="AZ67" i="5"/>
  <c r="AX67" i="5"/>
  <c r="AW67" i="5"/>
  <c r="AT67" i="5"/>
  <c r="AS67" i="5"/>
  <c r="AP67" i="5"/>
  <c r="AO67" i="5"/>
  <c r="AL67" i="5"/>
  <c r="AH67" i="5"/>
  <c r="AD67" i="5"/>
  <c r="AC67" i="5"/>
  <c r="Z67" i="5"/>
  <c r="Y67" i="5"/>
  <c r="V67" i="5"/>
  <c r="U67" i="5"/>
  <c r="R67" i="5"/>
  <c r="Q67" i="5"/>
  <c r="N67" i="5"/>
  <c r="M67" i="5"/>
  <c r="L67" i="5"/>
  <c r="J67" i="5"/>
  <c r="I67" i="5"/>
  <c r="H67" i="5"/>
  <c r="G67" i="5"/>
  <c r="D66" i="5"/>
  <c r="C66" i="5"/>
  <c r="DV62" i="5"/>
  <c r="DU62" i="5"/>
  <c r="DT62" i="5"/>
  <c r="DS62" i="5"/>
  <c r="DL62" i="5"/>
  <c r="DK62" i="5"/>
  <c r="DF62" i="5"/>
  <c r="DE62" i="5"/>
  <c r="CZ62" i="5"/>
  <c r="CY62" i="5"/>
  <c r="CT62" i="5"/>
  <c r="CS62" i="5"/>
  <c r="CN62" i="5"/>
  <c r="CM62" i="5"/>
  <c r="CH62" i="5"/>
  <c r="CG62" i="5"/>
  <c r="CB62" i="5"/>
  <c r="CA62" i="5"/>
  <c r="BV62" i="5"/>
  <c r="BU62" i="5"/>
  <c r="BP62" i="5"/>
  <c r="BO62" i="5"/>
  <c r="BH62" i="5"/>
  <c r="BG62" i="5"/>
  <c r="BB62" i="5"/>
  <c r="BA62" i="5"/>
  <c r="L62" i="5"/>
  <c r="BJ62" i="5" s="1"/>
  <c r="K62" i="5"/>
  <c r="BI62" i="5" s="1"/>
  <c r="DV61" i="5"/>
  <c r="DU61" i="5"/>
  <c r="DT61" i="5"/>
  <c r="DS61" i="5"/>
  <c r="DL61" i="5"/>
  <c r="DK61" i="5"/>
  <c r="DF61" i="5"/>
  <c r="DE61" i="5"/>
  <c r="CZ61" i="5"/>
  <c r="CY61" i="5"/>
  <c r="CT61" i="5"/>
  <c r="CS61" i="5"/>
  <c r="CN61" i="5"/>
  <c r="CM61" i="5"/>
  <c r="CH61" i="5"/>
  <c r="CG61" i="5"/>
  <c r="CB61" i="5"/>
  <c r="CA61" i="5"/>
  <c r="BV61" i="5"/>
  <c r="BU61" i="5"/>
  <c r="BP61" i="5"/>
  <c r="BO61" i="5"/>
  <c r="BH61" i="5"/>
  <c r="BG61" i="5"/>
  <c r="BB61" i="5"/>
  <c r="BA61" i="5"/>
  <c r="L61" i="5"/>
  <c r="BJ61" i="5" s="1"/>
  <c r="K61" i="5"/>
  <c r="BI61" i="5" s="1"/>
  <c r="DV60" i="5"/>
  <c r="DU60" i="5"/>
  <c r="DT60" i="5"/>
  <c r="DS60" i="5"/>
  <c r="BH60" i="5"/>
  <c r="BN60" i="5" s="1"/>
  <c r="BT60" i="5" s="1"/>
  <c r="BZ60" i="5" s="1"/>
  <c r="CF60" i="5" s="1"/>
  <c r="CL60" i="5" s="1"/>
  <c r="CR60" i="5" s="1"/>
  <c r="CX60" i="5" s="1"/>
  <c r="DD60" i="5" s="1"/>
  <c r="DJ60" i="5" s="1"/>
  <c r="BG60" i="5"/>
  <c r="BM60" i="5" s="1"/>
  <c r="BS60" i="5" s="1"/>
  <c r="BY60" i="5" s="1"/>
  <c r="CE60" i="5" s="1"/>
  <c r="CK60" i="5" s="1"/>
  <c r="CQ60" i="5" s="1"/>
  <c r="CW60" i="5" s="1"/>
  <c r="DC60" i="5" s="1"/>
  <c r="DI60" i="5" s="1"/>
  <c r="BA60" i="5"/>
  <c r="AW60" i="5"/>
  <c r="AS60" i="5"/>
  <c r="Y60" i="5"/>
  <c r="U60" i="5"/>
  <c r="Q60" i="5"/>
  <c r="M60" i="5"/>
  <c r="L60" i="5"/>
  <c r="I60" i="5"/>
  <c r="G60" i="5"/>
  <c r="F60" i="5"/>
  <c r="BB60" i="5" s="1"/>
  <c r="D60" i="5"/>
  <c r="C60" i="5"/>
  <c r="DV59" i="5"/>
  <c r="DU59" i="5"/>
  <c r="DT59" i="5"/>
  <c r="DS59" i="5"/>
  <c r="DL59" i="5"/>
  <c r="DK59" i="5"/>
  <c r="DF59" i="5"/>
  <c r="DE59" i="5"/>
  <c r="CZ59" i="5"/>
  <c r="CY59" i="5"/>
  <c r="CT59" i="5"/>
  <c r="CS59" i="5"/>
  <c r="CN59" i="5"/>
  <c r="CM59" i="5"/>
  <c r="CH59" i="5"/>
  <c r="CG59" i="5"/>
  <c r="CB59" i="5"/>
  <c r="CA59" i="5"/>
  <c r="BV59" i="5"/>
  <c r="BU59" i="5"/>
  <c r="BP59" i="5"/>
  <c r="BO59" i="5"/>
  <c r="BH59" i="5"/>
  <c r="BG59" i="5"/>
  <c r="BB59" i="5"/>
  <c r="BA59" i="5"/>
  <c r="L59" i="5"/>
  <c r="BJ59" i="5" s="1"/>
  <c r="K59" i="5"/>
  <c r="BI59" i="5" s="1"/>
  <c r="DV58" i="5"/>
  <c r="DU58" i="5"/>
  <c r="DT58" i="5"/>
  <c r="DS58" i="5"/>
  <c r="DL58" i="5"/>
  <c r="DK58" i="5"/>
  <c r="DF58" i="5"/>
  <c r="DE58" i="5"/>
  <c r="CZ58" i="5"/>
  <c r="CY58" i="5"/>
  <c r="CT58" i="5"/>
  <c r="CS58" i="5"/>
  <c r="CN58" i="5"/>
  <c r="CM58" i="5"/>
  <c r="CH58" i="5"/>
  <c r="CG58" i="5"/>
  <c r="CB58" i="5"/>
  <c r="CA58" i="5"/>
  <c r="BV58" i="5"/>
  <c r="BU58" i="5"/>
  <c r="BP58" i="5"/>
  <c r="BO58" i="5"/>
  <c r="BH58" i="5"/>
  <c r="BG58" i="5"/>
  <c r="BB58" i="5"/>
  <c r="BA58" i="5"/>
  <c r="L58" i="5"/>
  <c r="BJ58" i="5" s="1"/>
  <c r="K58" i="5"/>
  <c r="BI58" i="5" s="1"/>
  <c r="DT57" i="5"/>
  <c r="DS57" i="5"/>
  <c r="BH57" i="5"/>
  <c r="BN57" i="5" s="1"/>
  <c r="BT57" i="5" s="1"/>
  <c r="BZ57" i="5" s="1"/>
  <c r="CF57" i="5" s="1"/>
  <c r="CL57" i="5" s="1"/>
  <c r="CR57" i="5" s="1"/>
  <c r="CX57" i="5" s="1"/>
  <c r="DD57" i="5" s="1"/>
  <c r="DJ57" i="5" s="1"/>
  <c r="BG57" i="5"/>
  <c r="BM57" i="5" s="1"/>
  <c r="BS57" i="5" s="1"/>
  <c r="BY57" i="5" s="1"/>
  <c r="CE57" i="5" s="1"/>
  <c r="CK57" i="5" s="1"/>
  <c r="CQ57" i="5" s="1"/>
  <c r="CW57" i="5" s="1"/>
  <c r="DC57" i="5" s="1"/>
  <c r="DI57" i="5" s="1"/>
  <c r="AW57" i="5"/>
  <c r="Y57" i="5"/>
  <c r="U57" i="5"/>
  <c r="L57" i="5"/>
  <c r="P57" i="5" s="1"/>
  <c r="K57" i="5"/>
  <c r="F57" i="5"/>
  <c r="BB57" i="5" s="1"/>
  <c r="D57" i="5"/>
  <c r="C57" i="5"/>
  <c r="DV56" i="5"/>
  <c r="DU56" i="5"/>
  <c r="DT56" i="5"/>
  <c r="DS56" i="5"/>
  <c r="DL56" i="5"/>
  <c r="DK56" i="5"/>
  <c r="DF56" i="5"/>
  <c r="DE56" i="5"/>
  <c r="CZ56" i="5"/>
  <c r="CY56" i="5"/>
  <c r="CT56" i="5"/>
  <c r="CS56" i="5"/>
  <c r="CN56" i="5"/>
  <c r="CM56" i="5"/>
  <c r="CH56" i="5"/>
  <c r="CG56" i="5"/>
  <c r="CB56" i="5"/>
  <c r="CA56" i="5"/>
  <c r="BV56" i="5"/>
  <c r="BU56" i="5"/>
  <c r="BP56" i="5"/>
  <c r="BO56" i="5"/>
  <c r="BH56" i="5"/>
  <c r="BG56" i="5"/>
  <c r="BB56" i="5"/>
  <c r="BA56" i="5"/>
  <c r="L56" i="5"/>
  <c r="BJ56" i="5" s="1"/>
  <c r="K56" i="5"/>
  <c r="BI56" i="5" s="1"/>
  <c r="DU55" i="5"/>
  <c r="DS55" i="5"/>
  <c r="DR55" i="5"/>
  <c r="DV55" i="5" s="1"/>
  <c r="BH55" i="5"/>
  <c r="BN55" i="5" s="1"/>
  <c r="BT55" i="5" s="1"/>
  <c r="BZ55" i="5" s="1"/>
  <c r="CF55" i="5" s="1"/>
  <c r="CL55" i="5" s="1"/>
  <c r="CR55" i="5" s="1"/>
  <c r="CX55" i="5" s="1"/>
  <c r="DD55" i="5" s="1"/>
  <c r="DJ55" i="5" s="1"/>
  <c r="BG55" i="5"/>
  <c r="BA55" i="5"/>
  <c r="AW55" i="5"/>
  <c r="AS55" i="5"/>
  <c r="AC55" i="5"/>
  <c r="Y55" i="5"/>
  <c r="U55" i="5"/>
  <c r="Q55" i="5"/>
  <c r="M55" i="5"/>
  <c r="L55" i="5"/>
  <c r="I55" i="5"/>
  <c r="G55" i="5"/>
  <c r="F55" i="5"/>
  <c r="BB55" i="5" s="1"/>
  <c r="D55" i="5"/>
  <c r="C55" i="5"/>
  <c r="DU54" i="5"/>
  <c r="DS54" i="5"/>
  <c r="DR54" i="5"/>
  <c r="DV54" i="5" s="1"/>
  <c r="BH54" i="5"/>
  <c r="BN54" i="5" s="1"/>
  <c r="BG54" i="5"/>
  <c r="BM54" i="5" s="1"/>
  <c r="BA54" i="5"/>
  <c r="AW54" i="5"/>
  <c r="AS54" i="5"/>
  <c r="AC54" i="5"/>
  <c r="Y54" i="5"/>
  <c r="U54" i="5"/>
  <c r="Q54" i="5"/>
  <c r="M54" i="5"/>
  <c r="L54" i="5"/>
  <c r="I54" i="5"/>
  <c r="G54" i="5"/>
  <c r="F54" i="5"/>
  <c r="BB54" i="5" s="1"/>
  <c r="D54" i="5"/>
  <c r="C54" i="5"/>
  <c r="DV53" i="5"/>
  <c r="DU53" i="5"/>
  <c r="DT53" i="5"/>
  <c r="DS53" i="5"/>
  <c r="DL53" i="5"/>
  <c r="DK53" i="5"/>
  <c r="DF53" i="5"/>
  <c r="DE53" i="5"/>
  <c r="CZ53" i="5"/>
  <c r="CY53" i="5"/>
  <c r="CT53" i="5"/>
  <c r="CS53" i="5"/>
  <c r="CN53" i="5"/>
  <c r="CM53" i="5"/>
  <c r="CH53" i="5"/>
  <c r="CG53" i="5"/>
  <c r="CB53" i="5"/>
  <c r="CA53" i="5"/>
  <c r="BV53" i="5"/>
  <c r="BU53" i="5"/>
  <c r="BP53" i="5"/>
  <c r="BO53" i="5"/>
  <c r="BH53" i="5"/>
  <c r="BG53" i="5"/>
  <c r="BB53" i="5"/>
  <c r="BA53" i="5"/>
  <c r="L53" i="5"/>
  <c r="BJ53" i="5" s="1"/>
  <c r="K53" i="5"/>
  <c r="BI53" i="5" s="1"/>
  <c r="DR52" i="5"/>
  <c r="DT52" i="5" s="1"/>
  <c r="BH52" i="5"/>
  <c r="BN52" i="5" s="1"/>
  <c r="BT52" i="5" s="1"/>
  <c r="BZ52" i="5" s="1"/>
  <c r="CF52" i="5" s="1"/>
  <c r="CL52" i="5" s="1"/>
  <c r="CR52" i="5" s="1"/>
  <c r="CX52" i="5" s="1"/>
  <c r="DD52" i="5" s="1"/>
  <c r="DJ52" i="5" s="1"/>
  <c r="BG52" i="5"/>
  <c r="BM52" i="5" s="1"/>
  <c r="BS52" i="5" s="1"/>
  <c r="BY52" i="5" s="1"/>
  <c r="CE52" i="5" s="1"/>
  <c r="CK52" i="5" s="1"/>
  <c r="CQ52" i="5" s="1"/>
  <c r="CW52" i="5" s="1"/>
  <c r="DC52" i="5" s="1"/>
  <c r="DI52" i="5" s="1"/>
  <c r="AY52" i="5"/>
  <c r="AW52" i="5"/>
  <c r="AS52" i="5"/>
  <c r="L52" i="5"/>
  <c r="K52" i="5"/>
  <c r="O52" i="5" s="1"/>
  <c r="F52" i="5"/>
  <c r="BB52" i="5" s="1"/>
  <c r="D52" i="5"/>
  <c r="C52" i="5"/>
  <c r="DV51" i="5"/>
  <c r="DU51" i="5"/>
  <c r="DT51" i="5"/>
  <c r="DS51" i="5"/>
  <c r="DL51" i="5"/>
  <c r="DK51" i="5"/>
  <c r="DF51" i="5"/>
  <c r="DE51" i="5"/>
  <c r="CZ51" i="5"/>
  <c r="CY51" i="5"/>
  <c r="CT51" i="5"/>
  <c r="CS51" i="5"/>
  <c r="CN51" i="5"/>
  <c r="CM51" i="5"/>
  <c r="CH51" i="5"/>
  <c r="CG51" i="5"/>
  <c r="CB51" i="5"/>
  <c r="CA51" i="5"/>
  <c r="BV51" i="5"/>
  <c r="BU51" i="5"/>
  <c r="BP51" i="5"/>
  <c r="BO51" i="5"/>
  <c r="BH51" i="5"/>
  <c r="BG51" i="5"/>
  <c r="BB51" i="5"/>
  <c r="BA51" i="5"/>
  <c r="L51" i="5"/>
  <c r="BJ51" i="5" s="1"/>
  <c r="K51" i="5"/>
  <c r="BI51" i="5" s="1"/>
  <c r="DV50" i="5"/>
  <c r="DU50" i="5"/>
  <c r="DT50" i="5"/>
  <c r="DS50" i="5"/>
  <c r="DL50" i="5"/>
  <c r="DK50" i="5"/>
  <c r="DF50" i="5"/>
  <c r="DE50" i="5"/>
  <c r="CZ50" i="5"/>
  <c r="CY50" i="5"/>
  <c r="CT50" i="5"/>
  <c r="CS50" i="5"/>
  <c r="CN50" i="5"/>
  <c r="CM50" i="5"/>
  <c r="CH50" i="5"/>
  <c r="CG50" i="5"/>
  <c r="CB50" i="5"/>
  <c r="CA50" i="5"/>
  <c r="BV50" i="5"/>
  <c r="BU50" i="5"/>
  <c r="BP50" i="5"/>
  <c r="BO50" i="5"/>
  <c r="BH50" i="5"/>
  <c r="BG50" i="5"/>
  <c r="BB50" i="5"/>
  <c r="BA50" i="5"/>
  <c r="L50" i="5"/>
  <c r="BJ50" i="5" s="1"/>
  <c r="K50" i="5"/>
  <c r="BI50" i="5" s="1"/>
  <c r="DV49" i="5"/>
  <c r="DU49" i="5"/>
  <c r="DT49" i="5"/>
  <c r="DS49" i="5"/>
  <c r="DL49" i="5"/>
  <c r="DK49" i="5"/>
  <c r="DF49" i="5"/>
  <c r="DE49" i="5"/>
  <c r="CZ49" i="5"/>
  <c r="CY49" i="5"/>
  <c r="CT49" i="5"/>
  <c r="CS49" i="5"/>
  <c r="CN49" i="5"/>
  <c r="CM49" i="5"/>
  <c r="CH49" i="5"/>
  <c r="CG49" i="5"/>
  <c r="CB49" i="5"/>
  <c r="CA49" i="5"/>
  <c r="BV49" i="5"/>
  <c r="BU49" i="5"/>
  <c r="BP49" i="5"/>
  <c r="BO49" i="5"/>
  <c r="BH49" i="5"/>
  <c r="BG49" i="5"/>
  <c r="BB49" i="5"/>
  <c r="BA49" i="5"/>
  <c r="L49" i="5"/>
  <c r="BJ49" i="5" s="1"/>
  <c r="K49" i="5"/>
  <c r="BI49" i="5" s="1"/>
  <c r="DR48" i="5"/>
  <c r="DQ48" i="5"/>
  <c r="DQ46" i="5" s="1"/>
  <c r="DP48" i="5"/>
  <c r="DP46" i="5" s="1"/>
  <c r="DP36" i="5" s="1"/>
  <c r="DO48" i="5"/>
  <c r="DO46" i="5" s="1"/>
  <c r="DN48" i="5"/>
  <c r="DN46" i="5" s="1"/>
  <c r="DM48" i="5"/>
  <c r="DM46" i="5" s="1"/>
  <c r="DJ48" i="5"/>
  <c r="DI48" i="5"/>
  <c r="DH48" i="5"/>
  <c r="DH46" i="5" s="1"/>
  <c r="DG48" i="5"/>
  <c r="DG46" i="5" s="1"/>
  <c r="DD48" i="5"/>
  <c r="DC48" i="5"/>
  <c r="DB48" i="5"/>
  <c r="DA48" i="5"/>
  <c r="DA46" i="5" s="1"/>
  <c r="CX48" i="5"/>
  <c r="CW48" i="5"/>
  <c r="CV48" i="5"/>
  <c r="CU48" i="5"/>
  <c r="CU46" i="5" s="1"/>
  <c r="CR48" i="5"/>
  <c r="CQ48" i="5"/>
  <c r="CP48" i="5"/>
  <c r="CP46" i="5" s="1"/>
  <c r="CO48" i="5"/>
  <c r="CO46" i="5" s="1"/>
  <c r="CL48" i="5"/>
  <c r="CK48" i="5"/>
  <c r="CJ48" i="5"/>
  <c r="CJ46" i="5" s="1"/>
  <c r="CI48" i="5"/>
  <c r="CI46" i="5" s="1"/>
  <c r="CF48" i="5"/>
  <c r="CE48" i="5"/>
  <c r="CD48" i="5"/>
  <c r="CC48" i="5"/>
  <c r="CC46" i="5" s="1"/>
  <c r="BZ48" i="5"/>
  <c r="BY48" i="5"/>
  <c r="BX48" i="5"/>
  <c r="BX46" i="5" s="1"/>
  <c r="BW48" i="5"/>
  <c r="BT48" i="5"/>
  <c r="BS48" i="5"/>
  <c r="BR48" i="5"/>
  <c r="BR46" i="5" s="1"/>
  <c r="BQ48" i="5"/>
  <c r="BQ46" i="5" s="1"/>
  <c r="BN48" i="5"/>
  <c r="BM48" i="5"/>
  <c r="BH48" i="5"/>
  <c r="BG48" i="5"/>
  <c r="AZ48" i="5"/>
  <c r="DT48" i="5" s="1"/>
  <c r="AY48" i="5"/>
  <c r="DS48" i="5" s="1"/>
  <c r="AX48" i="5"/>
  <c r="AX46" i="5" s="1"/>
  <c r="AW48" i="5"/>
  <c r="AV48" i="5"/>
  <c r="DL48" i="5" s="1"/>
  <c r="AU48" i="5"/>
  <c r="DK48" i="5" s="1"/>
  <c r="AT48" i="5"/>
  <c r="AT46" i="5" s="1"/>
  <c r="AS48" i="5"/>
  <c r="AR48" i="5"/>
  <c r="DF48" i="5" s="1"/>
  <c r="AQ48" i="5"/>
  <c r="DE48" i="5" s="1"/>
  <c r="AP48" i="5"/>
  <c r="AP46" i="5" s="1"/>
  <c r="AO48" i="5"/>
  <c r="AO46" i="5" s="1"/>
  <c r="AN48" i="5"/>
  <c r="CZ48" i="5" s="1"/>
  <c r="AM48" i="5"/>
  <c r="CY48" i="5" s="1"/>
  <c r="AL48" i="5"/>
  <c r="AL46" i="5" s="1"/>
  <c r="AK48" i="5"/>
  <c r="AK46" i="5" s="1"/>
  <c r="AJ48" i="5"/>
  <c r="CT48" i="5" s="1"/>
  <c r="AI48" i="5"/>
  <c r="CS48" i="5" s="1"/>
  <c r="AH48" i="5"/>
  <c r="AH46" i="5" s="1"/>
  <c r="AG48" i="5"/>
  <c r="AG46" i="5" s="1"/>
  <c r="AF48" i="5"/>
  <c r="CN48" i="5" s="1"/>
  <c r="AE48" i="5"/>
  <c r="CM48" i="5" s="1"/>
  <c r="AD48" i="5"/>
  <c r="AD46" i="5" s="1"/>
  <c r="AC48" i="5"/>
  <c r="AB48" i="5"/>
  <c r="CH48" i="5" s="1"/>
  <c r="AA48" i="5"/>
  <c r="CG48" i="5" s="1"/>
  <c r="Z48" i="5"/>
  <c r="Y48" i="5"/>
  <c r="X48" i="5"/>
  <c r="CB48" i="5" s="1"/>
  <c r="W48" i="5"/>
  <c r="CA48" i="5" s="1"/>
  <c r="V48" i="5"/>
  <c r="V46" i="5" s="1"/>
  <c r="U48" i="5"/>
  <c r="T48" i="5"/>
  <c r="BV48" i="5" s="1"/>
  <c r="S48" i="5"/>
  <c r="BU48" i="5" s="1"/>
  <c r="R48" i="5"/>
  <c r="Q48" i="5"/>
  <c r="P48" i="5"/>
  <c r="BP48" i="5" s="1"/>
  <c r="O48" i="5"/>
  <c r="BO48" i="5" s="1"/>
  <c r="N48" i="5"/>
  <c r="N46" i="5" s="1"/>
  <c r="M48" i="5"/>
  <c r="J48" i="5"/>
  <c r="J46" i="5" s="1"/>
  <c r="I48" i="5"/>
  <c r="H48" i="5"/>
  <c r="G48" i="5"/>
  <c r="F48" i="5"/>
  <c r="BB48" i="5" s="1"/>
  <c r="E48" i="5"/>
  <c r="DU48" i="5" s="1"/>
  <c r="D48" i="5"/>
  <c r="C48" i="5"/>
  <c r="DV47" i="5"/>
  <c r="DU47" i="5"/>
  <c r="DT47" i="5"/>
  <c r="DS47" i="5"/>
  <c r="DL47" i="5"/>
  <c r="DK47" i="5"/>
  <c r="DF47" i="5"/>
  <c r="DE47" i="5"/>
  <c r="CZ47" i="5"/>
  <c r="CY47" i="5"/>
  <c r="CT47" i="5"/>
  <c r="CS47" i="5"/>
  <c r="CN47" i="5"/>
  <c r="CM47" i="5"/>
  <c r="CH47" i="5"/>
  <c r="CG47" i="5"/>
  <c r="CB47" i="5"/>
  <c r="CA47" i="5"/>
  <c r="BV47" i="5"/>
  <c r="BU47" i="5"/>
  <c r="BP47" i="5"/>
  <c r="BO47" i="5"/>
  <c r="BH47" i="5"/>
  <c r="BG47" i="5"/>
  <c r="BB47" i="5"/>
  <c r="BA47" i="5"/>
  <c r="L47" i="5"/>
  <c r="BJ47" i="5" s="1"/>
  <c r="K47" i="5"/>
  <c r="BI47" i="5" s="1"/>
  <c r="DB46" i="5"/>
  <c r="CV46" i="5"/>
  <c r="CD46" i="5"/>
  <c r="BW46" i="5"/>
  <c r="BL46" i="5"/>
  <c r="BK46" i="5"/>
  <c r="BF46" i="5"/>
  <c r="BE46" i="5"/>
  <c r="BD46" i="5"/>
  <c r="BC46" i="5"/>
  <c r="Z46" i="5"/>
  <c r="R46" i="5"/>
  <c r="DV45" i="5"/>
  <c r="DU45" i="5"/>
  <c r="DT45" i="5"/>
  <c r="DS45" i="5"/>
  <c r="DL45" i="5"/>
  <c r="DK45" i="5"/>
  <c r="DF45" i="5"/>
  <c r="DE45" i="5"/>
  <c r="CZ45" i="5"/>
  <c r="CY45" i="5"/>
  <c r="CT45" i="5"/>
  <c r="CS45" i="5"/>
  <c r="CN45" i="5"/>
  <c r="CM45" i="5"/>
  <c r="CH45" i="5"/>
  <c r="CG45" i="5"/>
  <c r="CB45" i="5"/>
  <c r="CA45" i="5"/>
  <c r="BV45" i="5"/>
  <c r="BU45" i="5"/>
  <c r="BP45" i="5"/>
  <c r="BO45" i="5"/>
  <c r="BH45" i="5"/>
  <c r="BG45" i="5"/>
  <c r="BB45" i="5"/>
  <c r="BA45" i="5"/>
  <c r="L45" i="5"/>
  <c r="BJ45" i="5" s="1"/>
  <c r="K45" i="5"/>
  <c r="BI45" i="5" s="1"/>
  <c r="DV44" i="5"/>
  <c r="DU44" i="5"/>
  <c r="DT44" i="5"/>
  <c r="DS44" i="5"/>
  <c r="BH44" i="5"/>
  <c r="BN44" i="5" s="1"/>
  <c r="BT44" i="5" s="1"/>
  <c r="BZ44" i="5" s="1"/>
  <c r="CF44" i="5" s="1"/>
  <c r="CL44" i="5" s="1"/>
  <c r="CR44" i="5" s="1"/>
  <c r="CX44" i="5" s="1"/>
  <c r="DD44" i="5" s="1"/>
  <c r="DJ44" i="5" s="1"/>
  <c r="BG44" i="5"/>
  <c r="BM44" i="5" s="1"/>
  <c r="BS44" i="5" s="1"/>
  <c r="BY44" i="5" s="1"/>
  <c r="CE44" i="5" s="1"/>
  <c r="CK44" i="5" s="1"/>
  <c r="CQ44" i="5" s="1"/>
  <c r="CW44" i="5" s="1"/>
  <c r="DC44" i="5" s="1"/>
  <c r="DI44" i="5" s="1"/>
  <c r="BA44" i="5"/>
  <c r="AW44" i="5"/>
  <c r="AS44" i="5"/>
  <c r="AG44" i="5"/>
  <c r="L44" i="5"/>
  <c r="P44" i="5" s="1"/>
  <c r="K44" i="5"/>
  <c r="BI44" i="5" s="1"/>
  <c r="F44" i="5"/>
  <c r="BB44" i="5" s="1"/>
  <c r="D44" i="5"/>
  <c r="C44" i="5"/>
  <c r="DT43" i="5"/>
  <c r="DS43" i="5"/>
  <c r="BH43" i="5"/>
  <c r="BN43" i="5" s="1"/>
  <c r="BT43" i="5" s="1"/>
  <c r="BZ43" i="5" s="1"/>
  <c r="CF43" i="5" s="1"/>
  <c r="CL43" i="5" s="1"/>
  <c r="CR43" i="5" s="1"/>
  <c r="CX43" i="5" s="1"/>
  <c r="DD43" i="5" s="1"/>
  <c r="DJ43" i="5" s="1"/>
  <c r="BG43" i="5"/>
  <c r="BM43" i="5" s="1"/>
  <c r="BS43" i="5" s="1"/>
  <c r="BY43" i="5" s="1"/>
  <c r="CE43" i="5" s="1"/>
  <c r="CK43" i="5" s="1"/>
  <c r="CQ43" i="5" s="1"/>
  <c r="CW43" i="5" s="1"/>
  <c r="DC43" i="5" s="1"/>
  <c r="DI43" i="5" s="1"/>
  <c r="AW43" i="5"/>
  <c r="AS43" i="5"/>
  <c r="AC43" i="5"/>
  <c r="L43" i="5"/>
  <c r="P43" i="5" s="1"/>
  <c r="K43" i="5"/>
  <c r="F43" i="5"/>
  <c r="BB43" i="5" s="1"/>
  <c r="D43" i="5"/>
  <c r="C43" i="5"/>
  <c r="DT42" i="5"/>
  <c r="DS42" i="5"/>
  <c r="BH42" i="5"/>
  <c r="BN42" i="5" s="1"/>
  <c r="BT42" i="5" s="1"/>
  <c r="BZ42" i="5" s="1"/>
  <c r="CF42" i="5" s="1"/>
  <c r="CL42" i="5" s="1"/>
  <c r="CR42" i="5" s="1"/>
  <c r="CX42" i="5" s="1"/>
  <c r="DD42" i="5" s="1"/>
  <c r="DJ42" i="5" s="1"/>
  <c r="BG42" i="5"/>
  <c r="BM42" i="5" s="1"/>
  <c r="BS42" i="5" s="1"/>
  <c r="BY42" i="5" s="1"/>
  <c r="CE42" i="5" s="1"/>
  <c r="CK42" i="5" s="1"/>
  <c r="CQ42" i="5" s="1"/>
  <c r="CW42" i="5" s="1"/>
  <c r="DC42" i="5" s="1"/>
  <c r="DI42" i="5" s="1"/>
  <c r="L42" i="5"/>
  <c r="K42" i="5"/>
  <c r="F42" i="5"/>
  <c r="BB42" i="5" s="1"/>
  <c r="E42" i="5"/>
  <c r="D42" i="5"/>
  <c r="C42" i="5"/>
  <c r="DT41" i="5"/>
  <c r="DS41" i="5"/>
  <c r="BH41" i="5"/>
  <c r="BN41" i="5" s="1"/>
  <c r="BT41" i="5" s="1"/>
  <c r="BZ41" i="5" s="1"/>
  <c r="CF41" i="5" s="1"/>
  <c r="CL41" i="5" s="1"/>
  <c r="CR41" i="5" s="1"/>
  <c r="CX41" i="5" s="1"/>
  <c r="DD41" i="5" s="1"/>
  <c r="DJ41" i="5" s="1"/>
  <c r="BE41" i="5"/>
  <c r="BG41" i="5" s="1"/>
  <c r="BM41" i="5" s="1"/>
  <c r="BS41" i="5" s="1"/>
  <c r="BY41" i="5" s="1"/>
  <c r="CE41" i="5" s="1"/>
  <c r="CK41" i="5" s="1"/>
  <c r="CQ41" i="5" s="1"/>
  <c r="CW41" i="5" s="1"/>
  <c r="DC41" i="5" s="1"/>
  <c r="DI41" i="5" s="1"/>
  <c r="AW41" i="5"/>
  <c r="AS41" i="5"/>
  <c r="AS37" i="5" s="1"/>
  <c r="L41" i="5"/>
  <c r="P41" i="5" s="1"/>
  <c r="K41" i="5"/>
  <c r="F41" i="5"/>
  <c r="BB41" i="5" s="1"/>
  <c r="D41" i="5"/>
  <c r="C41" i="5"/>
  <c r="DV40" i="5"/>
  <c r="DU40" i="5"/>
  <c r="DT40" i="5"/>
  <c r="DS40" i="5"/>
  <c r="DL40" i="5"/>
  <c r="DK40" i="5"/>
  <c r="DF40" i="5"/>
  <c r="DE40" i="5"/>
  <c r="CZ40" i="5"/>
  <c r="CY40" i="5"/>
  <c r="CT40" i="5"/>
  <c r="CS40" i="5"/>
  <c r="CN40" i="5"/>
  <c r="CM40" i="5"/>
  <c r="CH40" i="5"/>
  <c r="CG40" i="5"/>
  <c r="CB40" i="5"/>
  <c r="CA40" i="5"/>
  <c r="BV40" i="5"/>
  <c r="BU40" i="5"/>
  <c r="BP40" i="5"/>
  <c r="BO40" i="5"/>
  <c r="BH40" i="5"/>
  <c r="BG40" i="5"/>
  <c r="BB40" i="5"/>
  <c r="BA40" i="5"/>
  <c r="L40" i="5"/>
  <c r="BJ40" i="5" s="1"/>
  <c r="K40" i="5"/>
  <c r="BI40" i="5" s="1"/>
  <c r="DS39" i="5"/>
  <c r="DR39" i="5"/>
  <c r="DT39" i="5" s="1"/>
  <c r="BH39" i="5"/>
  <c r="BN39" i="5" s="1"/>
  <c r="BE39" i="5"/>
  <c r="BC39" i="5"/>
  <c r="L39" i="5"/>
  <c r="K39" i="5"/>
  <c r="F39" i="5"/>
  <c r="BB39" i="5" s="1"/>
  <c r="E39" i="5"/>
  <c r="D39" i="5"/>
  <c r="C39" i="5"/>
  <c r="DT38" i="5"/>
  <c r="DS38" i="5"/>
  <c r="BK38" i="5"/>
  <c r="BK37" i="5" s="1"/>
  <c r="BH38" i="5"/>
  <c r="BN38" i="5" s="1"/>
  <c r="BT38" i="5" s="1"/>
  <c r="BE38" i="5"/>
  <c r="BC38" i="5"/>
  <c r="AC38" i="5"/>
  <c r="AC37" i="5" s="1"/>
  <c r="Y38" i="5"/>
  <c r="Y37" i="5" s="1"/>
  <c r="U38" i="5"/>
  <c r="U37" i="5" s="1"/>
  <c r="Q38" i="5"/>
  <c r="Q37" i="5" s="1"/>
  <c r="M38" i="5"/>
  <c r="M37" i="5" s="1"/>
  <c r="L38" i="5"/>
  <c r="BJ38" i="5" s="1"/>
  <c r="I38" i="5"/>
  <c r="G38" i="5"/>
  <c r="G37" i="5" s="1"/>
  <c r="F38" i="5"/>
  <c r="D38" i="5"/>
  <c r="C38" i="5"/>
  <c r="DQ37" i="5"/>
  <c r="DP37" i="5"/>
  <c r="DO37" i="5"/>
  <c r="DN37" i="5"/>
  <c r="DM37" i="5"/>
  <c r="DH37" i="5"/>
  <c r="DG37" i="5"/>
  <c r="DB37" i="5"/>
  <c r="DA37" i="5"/>
  <c r="CV37" i="5"/>
  <c r="CU37" i="5"/>
  <c r="CP37" i="5"/>
  <c r="CO37" i="5"/>
  <c r="CJ37" i="5"/>
  <c r="CI37" i="5"/>
  <c r="CD37" i="5"/>
  <c r="CC37" i="5"/>
  <c r="BX37" i="5"/>
  <c r="BW37" i="5"/>
  <c r="BR37" i="5"/>
  <c r="BQ37" i="5"/>
  <c r="BL37" i="5"/>
  <c r="BF37" i="5"/>
  <c r="BF36" i="5" s="1"/>
  <c r="BD37" i="5"/>
  <c r="AZ37" i="5"/>
  <c r="AY37" i="5"/>
  <c r="AX37" i="5"/>
  <c r="AT37" i="5"/>
  <c r="AP37" i="5"/>
  <c r="AO37" i="5"/>
  <c r="AL37" i="5"/>
  <c r="AK37" i="5"/>
  <c r="AH37" i="5"/>
  <c r="AG37" i="5"/>
  <c r="AD37" i="5"/>
  <c r="Z37" i="5"/>
  <c r="V37" i="5"/>
  <c r="R37" i="5"/>
  <c r="N37" i="5"/>
  <c r="J37" i="5"/>
  <c r="H37" i="5"/>
  <c r="DT35" i="5"/>
  <c r="DS35" i="5"/>
  <c r="BH35" i="5"/>
  <c r="BN35" i="5" s="1"/>
  <c r="BT35" i="5" s="1"/>
  <c r="BZ35" i="5" s="1"/>
  <c r="CF35" i="5" s="1"/>
  <c r="CL35" i="5" s="1"/>
  <c r="CR35" i="5" s="1"/>
  <c r="CX35" i="5" s="1"/>
  <c r="DD35" i="5" s="1"/>
  <c r="DJ35" i="5" s="1"/>
  <c r="BG35" i="5"/>
  <c r="BM35" i="5" s="1"/>
  <c r="BS35" i="5" s="1"/>
  <c r="BY35" i="5" s="1"/>
  <c r="CE35" i="5" s="1"/>
  <c r="CK35" i="5" s="1"/>
  <c r="CQ35" i="5" s="1"/>
  <c r="CW35" i="5" s="1"/>
  <c r="DC35" i="5" s="1"/>
  <c r="DI35" i="5" s="1"/>
  <c r="AW35" i="5"/>
  <c r="AH35" i="5"/>
  <c r="F35" i="5" s="1"/>
  <c r="BB35" i="5" s="1"/>
  <c r="AG35" i="5"/>
  <c r="L35" i="5"/>
  <c r="P35" i="5" s="1"/>
  <c r="K35" i="5"/>
  <c r="D35" i="5"/>
  <c r="C35" i="5"/>
  <c r="DT34" i="5"/>
  <c r="DS34" i="5"/>
  <c r="DR34" i="5"/>
  <c r="DQ34" i="5"/>
  <c r="BH34" i="5"/>
  <c r="BN34" i="5" s="1"/>
  <c r="BT34" i="5" s="1"/>
  <c r="BZ34" i="5" s="1"/>
  <c r="CF34" i="5" s="1"/>
  <c r="CL34" i="5" s="1"/>
  <c r="CR34" i="5" s="1"/>
  <c r="CX34" i="5" s="1"/>
  <c r="DD34" i="5" s="1"/>
  <c r="DJ34" i="5" s="1"/>
  <c r="BG34" i="5"/>
  <c r="BM34" i="5" s="1"/>
  <c r="BS34" i="5" s="1"/>
  <c r="BY34" i="5" s="1"/>
  <c r="CE34" i="5" s="1"/>
  <c r="CK34" i="5" s="1"/>
  <c r="CQ34" i="5" s="1"/>
  <c r="CW34" i="5" s="1"/>
  <c r="DC34" i="5" s="1"/>
  <c r="DI34" i="5" s="1"/>
  <c r="AL34" i="5"/>
  <c r="AP34" i="5" s="1"/>
  <c r="F34" i="5" s="1"/>
  <c r="BB34" i="5" s="1"/>
  <c r="Y34" i="5"/>
  <c r="AG34" i="5" s="1"/>
  <c r="L34" i="5"/>
  <c r="BJ34" i="5" s="1"/>
  <c r="K34" i="5"/>
  <c r="BI34" i="5" s="1"/>
  <c r="D34" i="5"/>
  <c r="C34" i="5"/>
  <c r="DT33" i="5"/>
  <c r="DS33" i="5"/>
  <c r="BH33" i="5"/>
  <c r="BN33" i="5" s="1"/>
  <c r="BT33" i="5" s="1"/>
  <c r="BZ33" i="5" s="1"/>
  <c r="CF33" i="5" s="1"/>
  <c r="CL33" i="5" s="1"/>
  <c r="CR33" i="5" s="1"/>
  <c r="CX33" i="5" s="1"/>
  <c r="DD33" i="5" s="1"/>
  <c r="DJ33" i="5" s="1"/>
  <c r="BG33" i="5"/>
  <c r="BM33" i="5" s="1"/>
  <c r="BS33" i="5" s="1"/>
  <c r="BY33" i="5" s="1"/>
  <c r="CE33" i="5" s="1"/>
  <c r="CK33" i="5" s="1"/>
  <c r="CQ33" i="5" s="1"/>
  <c r="CW33" i="5" s="1"/>
  <c r="DC33" i="5" s="1"/>
  <c r="DI33" i="5" s="1"/>
  <c r="L33" i="5"/>
  <c r="BJ33" i="5" s="1"/>
  <c r="K33" i="5"/>
  <c r="BI33" i="5" s="1"/>
  <c r="F33" i="5"/>
  <c r="BB33" i="5" s="1"/>
  <c r="E33" i="5"/>
  <c r="DV33" i="5" s="1"/>
  <c r="DR32" i="5"/>
  <c r="DT32" i="5" s="1"/>
  <c r="DQ32" i="5"/>
  <c r="DS32" i="5" s="1"/>
  <c r="BH32" i="5"/>
  <c r="BN32" i="5" s="1"/>
  <c r="BT32" i="5" s="1"/>
  <c r="BZ32" i="5" s="1"/>
  <c r="CF32" i="5" s="1"/>
  <c r="CL32" i="5" s="1"/>
  <c r="CR32" i="5" s="1"/>
  <c r="CX32" i="5" s="1"/>
  <c r="DD32" i="5" s="1"/>
  <c r="DJ32" i="5" s="1"/>
  <c r="BG32" i="5"/>
  <c r="BM32" i="5" s="1"/>
  <c r="BS32" i="5" s="1"/>
  <c r="BY32" i="5" s="1"/>
  <c r="CE32" i="5" s="1"/>
  <c r="CK32" i="5" s="1"/>
  <c r="CQ32" i="5" s="1"/>
  <c r="CW32" i="5" s="1"/>
  <c r="DC32" i="5" s="1"/>
  <c r="DI32" i="5" s="1"/>
  <c r="AW32" i="5"/>
  <c r="AH32" i="5"/>
  <c r="U32" i="5"/>
  <c r="Y32" i="5" s="1"/>
  <c r="L32" i="5"/>
  <c r="K32" i="5"/>
  <c r="O32" i="5" s="1"/>
  <c r="D32" i="5"/>
  <c r="C32" i="5"/>
  <c r="DR31" i="5"/>
  <c r="DQ31" i="5"/>
  <c r="DS31" i="5" s="1"/>
  <c r="BH31" i="5"/>
  <c r="BN31" i="5" s="1"/>
  <c r="BT31" i="5" s="1"/>
  <c r="BZ31" i="5" s="1"/>
  <c r="CF31" i="5" s="1"/>
  <c r="CL31" i="5" s="1"/>
  <c r="CR31" i="5" s="1"/>
  <c r="CX31" i="5" s="1"/>
  <c r="DD31" i="5" s="1"/>
  <c r="DJ31" i="5" s="1"/>
  <c r="BG31" i="5"/>
  <c r="BM31" i="5" s="1"/>
  <c r="BS31" i="5" s="1"/>
  <c r="BY31" i="5" s="1"/>
  <c r="CE31" i="5" s="1"/>
  <c r="CK31" i="5" s="1"/>
  <c r="CQ31" i="5" s="1"/>
  <c r="CW31" i="5" s="1"/>
  <c r="DC31" i="5" s="1"/>
  <c r="DI31" i="5" s="1"/>
  <c r="L31" i="5"/>
  <c r="BJ31" i="5" s="1"/>
  <c r="K31" i="5"/>
  <c r="BI31" i="5" s="1"/>
  <c r="F31" i="5"/>
  <c r="BB31" i="5" s="1"/>
  <c r="E31" i="5"/>
  <c r="D31" i="5"/>
  <c r="C31" i="5"/>
  <c r="DR30" i="5"/>
  <c r="DT30" i="5" s="1"/>
  <c r="DQ30" i="5"/>
  <c r="DS30" i="5" s="1"/>
  <c r="BH30" i="5"/>
  <c r="BN30" i="5" s="1"/>
  <c r="BT30" i="5" s="1"/>
  <c r="BZ30" i="5" s="1"/>
  <c r="CF30" i="5" s="1"/>
  <c r="CL30" i="5" s="1"/>
  <c r="CR30" i="5" s="1"/>
  <c r="CX30" i="5" s="1"/>
  <c r="DD30" i="5" s="1"/>
  <c r="DJ30" i="5" s="1"/>
  <c r="BG30" i="5"/>
  <c r="BM30" i="5" s="1"/>
  <c r="BS30" i="5" s="1"/>
  <c r="BY30" i="5" s="1"/>
  <c r="CE30" i="5" s="1"/>
  <c r="CK30" i="5" s="1"/>
  <c r="CQ30" i="5" s="1"/>
  <c r="CW30" i="5" s="1"/>
  <c r="DC30" i="5" s="1"/>
  <c r="DI30" i="5" s="1"/>
  <c r="AH30" i="5"/>
  <c r="Q30" i="5"/>
  <c r="L30" i="5"/>
  <c r="P30" i="5" s="1"/>
  <c r="K30" i="5"/>
  <c r="BI30" i="5" s="1"/>
  <c r="D30" i="5"/>
  <c r="C30" i="5"/>
  <c r="DR29" i="5"/>
  <c r="DT29" i="5" s="1"/>
  <c r="DQ29" i="5"/>
  <c r="DS29" i="5" s="1"/>
  <c r="BH29" i="5"/>
  <c r="BN29" i="5" s="1"/>
  <c r="BT29" i="5" s="1"/>
  <c r="BZ29" i="5" s="1"/>
  <c r="CF29" i="5" s="1"/>
  <c r="CL29" i="5" s="1"/>
  <c r="CR29" i="5" s="1"/>
  <c r="CX29" i="5" s="1"/>
  <c r="DD29" i="5" s="1"/>
  <c r="DJ29" i="5" s="1"/>
  <c r="BG29" i="5"/>
  <c r="BM29" i="5" s="1"/>
  <c r="BS29" i="5" s="1"/>
  <c r="BY29" i="5" s="1"/>
  <c r="CE29" i="5" s="1"/>
  <c r="CK29" i="5" s="1"/>
  <c r="CQ29" i="5" s="1"/>
  <c r="CW29" i="5" s="1"/>
  <c r="DC29" i="5" s="1"/>
  <c r="DI29" i="5" s="1"/>
  <c r="L29" i="5"/>
  <c r="K29" i="5"/>
  <c r="F29" i="5"/>
  <c r="BB29" i="5" s="1"/>
  <c r="E29" i="5"/>
  <c r="D29" i="5"/>
  <c r="C29" i="5"/>
  <c r="DR28" i="5"/>
  <c r="DT28" i="5" s="1"/>
  <c r="DQ28" i="5"/>
  <c r="BH28" i="5"/>
  <c r="BN28" i="5" s="1"/>
  <c r="BT28" i="5" s="1"/>
  <c r="BZ28" i="5" s="1"/>
  <c r="CF28" i="5" s="1"/>
  <c r="CL28" i="5" s="1"/>
  <c r="CR28" i="5" s="1"/>
  <c r="CX28" i="5" s="1"/>
  <c r="DD28" i="5" s="1"/>
  <c r="DJ28" i="5" s="1"/>
  <c r="BG28" i="5"/>
  <c r="AH28" i="5"/>
  <c r="L28" i="5"/>
  <c r="I28" i="5"/>
  <c r="D28" i="5"/>
  <c r="C28" i="5"/>
  <c r="DR27" i="5"/>
  <c r="DT27" i="5" s="1"/>
  <c r="DQ27" i="5"/>
  <c r="DS27" i="5" s="1"/>
  <c r="BH27" i="5"/>
  <c r="BN27" i="5" s="1"/>
  <c r="BG27" i="5"/>
  <c r="BM27" i="5" s="1"/>
  <c r="L27" i="5"/>
  <c r="BJ27" i="5" s="1"/>
  <c r="K27" i="5"/>
  <c r="BI27" i="5" s="1"/>
  <c r="F27" i="5"/>
  <c r="BB27" i="5" s="1"/>
  <c r="E27" i="5"/>
  <c r="DU27" i="5" s="1"/>
  <c r="D27" i="5"/>
  <c r="C27" i="5"/>
  <c r="DP26" i="5"/>
  <c r="DO26" i="5"/>
  <c r="DN26" i="5"/>
  <c r="DM26" i="5"/>
  <c r="DH26" i="5"/>
  <c r="DG26" i="5"/>
  <c r="DB26" i="5"/>
  <c r="DA26" i="5"/>
  <c r="CV26" i="5"/>
  <c r="CU26" i="5"/>
  <c r="CP26" i="5"/>
  <c r="CO26" i="5"/>
  <c r="CJ26" i="5"/>
  <c r="CI26" i="5"/>
  <c r="CD26" i="5"/>
  <c r="CC26" i="5"/>
  <c r="BX26" i="5"/>
  <c r="BW26" i="5"/>
  <c r="BR26" i="5"/>
  <c r="BQ26" i="5"/>
  <c r="BL26" i="5"/>
  <c r="BK26" i="5"/>
  <c r="BF26" i="5"/>
  <c r="BE26" i="5"/>
  <c r="BD26" i="5"/>
  <c r="BC26" i="5"/>
  <c r="AZ26" i="5"/>
  <c r="AY26" i="5"/>
  <c r="AX26" i="5"/>
  <c r="AT26" i="5"/>
  <c r="AS26" i="5"/>
  <c r="AD26" i="5"/>
  <c r="AC26" i="5"/>
  <c r="Z26" i="5"/>
  <c r="V26" i="5"/>
  <c r="R26" i="5"/>
  <c r="N26" i="5"/>
  <c r="J26" i="5"/>
  <c r="H26" i="5"/>
  <c r="G26" i="5"/>
  <c r="DT25" i="5"/>
  <c r="DS25" i="5"/>
  <c r="BL25" i="5"/>
  <c r="BN25" i="5" s="1"/>
  <c r="BT25" i="5" s="1"/>
  <c r="BZ25" i="5" s="1"/>
  <c r="CF25" i="5" s="1"/>
  <c r="CL25" i="5" s="1"/>
  <c r="CR25" i="5" s="1"/>
  <c r="CX25" i="5" s="1"/>
  <c r="DD25" i="5" s="1"/>
  <c r="DJ25" i="5" s="1"/>
  <c r="BH25" i="5"/>
  <c r="BG25" i="5"/>
  <c r="BM25" i="5" s="1"/>
  <c r="BS25" i="5" s="1"/>
  <c r="BY25" i="5" s="1"/>
  <c r="CE25" i="5" s="1"/>
  <c r="CK25" i="5" s="1"/>
  <c r="CQ25" i="5" s="1"/>
  <c r="CW25" i="5" s="1"/>
  <c r="DC25" i="5" s="1"/>
  <c r="DI25" i="5" s="1"/>
  <c r="AW25" i="5"/>
  <c r="AH25" i="5"/>
  <c r="AC25" i="5"/>
  <c r="L25" i="5"/>
  <c r="I25" i="5"/>
  <c r="D25" i="5"/>
  <c r="C25" i="5"/>
  <c r="DT24" i="5"/>
  <c r="DS24" i="5"/>
  <c r="BH24" i="5"/>
  <c r="BN24" i="5" s="1"/>
  <c r="BT24" i="5" s="1"/>
  <c r="BZ24" i="5" s="1"/>
  <c r="CF24" i="5" s="1"/>
  <c r="CL24" i="5" s="1"/>
  <c r="CR24" i="5" s="1"/>
  <c r="CX24" i="5" s="1"/>
  <c r="DD24" i="5" s="1"/>
  <c r="DJ24" i="5" s="1"/>
  <c r="BG24" i="5"/>
  <c r="BM24" i="5" s="1"/>
  <c r="BS24" i="5" s="1"/>
  <c r="BY24" i="5" s="1"/>
  <c r="CE24" i="5" s="1"/>
  <c r="CK24" i="5" s="1"/>
  <c r="CQ24" i="5" s="1"/>
  <c r="CW24" i="5" s="1"/>
  <c r="DC24" i="5" s="1"/>
  <c r="DI24" i="5" s="1"/>
  <c r="AW24" i="5"/>
  <c r="AH24" i="5"/>
  <c r="P24" i="5"/>
  <c r="T24" i="5" s="1"/>
  <c r="L24" i="5"/>
  <c r="I24" i="5"/>
  <c r="M24" i="5" s="1"/>
  <c r="D24" i="5"/>
  <c r="C24" i="5"/>
  <c r="DV23" i="5"/>
  <c r="DU23" i="5"/>
  <c r="DT23" i="5"/>
  <c r="DS23" i="5"/>
  <c r="BH23" i="5"/>
  <c r="BN23" i="5" s="1"/>
  <c r="BT23" i="5" s="1"/>
  <c r="BZ23" i="5" s="1"/>
  <c r="CF23" i="5" s="1"/>
  <c r="CL23" i="5" s="1"/>
  <c r="CR23" i="5" s="1"/>
  <c r="CX23" i="5" s="1"/>
  <c r="DD23" i="5" s="1"/>
  <c r="DJ23" i="5" s="1"/>
  <c r="BG23" i="5"/>
  <c r="BM23" i="5" s="1"/>
  <c r="BS23" i="5" s="1"/>
  <c r="BY23" i="5" s="1"/>
  <c r="CE23" i="5" s="1"/>
  <c r="CK23" i="5" s="1"/>
  <c r="CQ23" i="5" s="1"/>
  <c r="CW23" i="5" s="1"/>
  <c r="DC23" i="5" s="1"/>
  <c r="DI23" i="5" s="1"/>
  <c r="BB23" i="5"/>
  <c r="BA23" i="5"/>
  <c r="L23" i="5"/>
  <c r="BJ23" i="5" s="1"/>
  <c r="K23" i="5"/>
  <c r="BI23" i="5" s="1"/>
  <c r="DT22" i="5"/>
  <c r="DS22" i="5"/>
  <c r="BH22" i="5"/>
  <c r="BN22" i="5" s="1"/>
  <c r="BT22" i="5" s="1"/>
  <c r="BZ22" i="5" s="1"/>
  <c r="CF22" i="5" s="1"/>
  <c r="CL22" i="5" s="1"/>
  <c r="CR22" i="5" s="1"/>
  <c r="CX22" i="5" s="1"/>
  <c r="DD22" i="5" s="1"/>
  <c r="DJ22" i="5" s="1"/>
  <c r="BG22" i="5"/>
  <c r="BM22" i="5" s="1"/>
  <c r="BS22" i="5" s="1"/>
  <c r="BY22" i="5" s="1"/>
  <c r="CE22" i="5" s="1"/>
  <c r="CK22" i="5" s="1"/>
  <c r="CQ22" i="5" s="1"/>
  <c r="CW22" i="5" s="1"/>
  <c r="DC22" i="5" s="1"/>
  <c r="DI22" i="5" s="1"/>
  <c r="AW22" i="5"/>
  <c r="AH22" i="5"/>
  <c r="L22" i="5"/>
  <c r="BJ22" i="5" s="1"/>
  <c r="I22" i="5"/>
  <c r="D22" i="5"/>
  <c r="C22" i="5"/>
  <c r="DT21" i="5"/>
  <c r="DS21" i="5"/>
  <c r="BH21" i="5"/>
  <c r="BN21" i="5" s="1"/>
  <c r="BT21" i="5" s="1"/>
  <c r="BZ21" i="5" s="1"/>
  <c r="CF21" i="5" s="1"/>
  <c r="CL21" i="5" s="1"/>
  <c r="CR21" i="5" s="1"/>
  <c r="CX21" i="5" s="1"/>
  <c r="DD21" i="5" s="1"/>
  <c r="DJ21" i="5" s="1"/>
  <c r="BG21" i="5"/>
  <c r="BM21" i="5" s="1"/>
  <c r="BS21" i="5" s="1"/>
  <c r="BY21" i="5" s="1"/>
  <c r="CE21" i="5" s="1"/>
  <c r="CK21" i="5" s="1"/>
  <c r="CQ21" i="5" s="1"/>
  <c r="CW21" i="5" s="1"/>
  <c r="DC21" i="5" s="1"/>
  <c r="DI21" i="5" s="1"/>
  <c r="AW21" i="5"/>
  <c r="AH21" i="5"/>
  <c r="L21" i="5"/>
  <c r="I21" i="5"/>
  <c r="D21" i="5"/>
  <c r="C21" i="5"/>
  <c r="DT20" i="5"/>
  <c r="DS20" i="5"/>
  <c r="BH20" i="5"/>
  <c r="BN20" i="5" s="1"/>
  <c r="BT20" i="5" s="1"/>
  <c r="BZ20" i="5" s="1"/>
  <c r="CF20" i="5" s="1"/>
  <c r="CL20" i="5" s="1"/>
  <c r="CR20" i="5" s="1"/>
  <c r="CX20" i="5" s="1"/>
  <c r="DD20" i="5" s="1"/>
  <c r="DJ20" i="5" s="1"/>
  <c r="BG20" i="5"/>
  <c r="BM20" i="5" s="1"/>
  <c r="BS20" i="5" s="1"/>
  <c r="BY20" i="5" s="1"/>
  <c r="CE20" i="5" s="1"/>
  <c r="CK20" i="5" s="1"/>
  <c r="CQ20" i="5" s="1"/>
  <c r="CW20" i="5" s="1"/>
  <c r="DC20" i="5" s="1"/>
  <c r="DI20" i="5" s="1"/>
  <c r="AW20" i="5"/>
  <c r="AH20" i="5"/>
  <c r="AP20" i="5" s="1"/>
  <c r="F20" i="5" s="1"/>
  <c r="BB20" i="5" s="1"/>
  <c r="L20" i="5"/>
  <c r="P20" i="5" s="1"/>
  <c r="I20" i="5"/>
  <c r="K20" i="5" s="1"/>
  <c r="BI20" i="5" s="1"/>
  <c r="D20" i="5"/>
  <c r="C20" i="5"/>
  <c r="DT19" i="5"/>
  <c r="BH19" i="5"/>
  <c r="BN19" i="5" s="1"/>
  <c r="BT19" i="5" s="1"/>
  <c r="BZ19" i="5" s="1"/>
  <c r="CF19" i="5" s="1"/>
  <c r="CL19" i="5" s="1"/>
  <c r="CR19" i="5" s="1"/>
  <c r="CX19" i="5" s="1"/>
  <c r="DD19" i="5" s="1"/>
  <c r="DJ19" i="5" s="1"/>
  <c r="BG19" i="5"/>
  <c r="BM19" i="5" s="1"/>
  <c r="BS19" i="5" s="1"/>
  <c r="BY19" i="5" s="1"/>
  <c r="CE19" i="5" s="1"/>
  <c r="CK19" i="5" s="1"/>
  <c r="CQ19" i="5" s="1"/>
  <c r="CW19" i="5" s="1"/>
  <c r="DC19" i="5" s="1"/>
  <c r="DI19" i="5" s="1"/>
  <c r="AY19" i="5"/>
  <c r="AW19" i="5"/>
  <c r="AH19" i="5"/>
  <c r="AC19" i="5"/>
  <c r="L19" i="5"/>
  <c r="I19" i="5"/>
  <c r="K19" i="5" s="1"/>
  <c r="D19" i="5"/>
  <c r="C19" i="5"/>
  <c r="DT18" i="5"/>
  <c r="DS18" i="5"/>
  <c r="BK18" i="5"/>
  <c r="BK81" i="5" s="1"/>
  <c r="BK80" i="5" s="1"/>
  <c r="BH18" i="5"/>
  <c r="BN18" i="5" s="1"/>
  <c r="BT18" i="5" s="1"/>
  <c r="BZ18" i="5" s="1"/>
  <c r="CF18" i="5" s="1"/>
  <c r="CL18" i="5" s="1"/>
  <c r="CR18" i="5" s="1"/>
  <c r="CX18" i="5" s="1"/>
  <c r="DD18" i="5" s="1"/>
  <c r="DJ18" i="5" s="1"/>
  <c r="BG18" i="5"/>
  <c r="AW18" i="5"/>
  <c r="AW81" i="5" s="1"/>
  <c r="AH18" i="5"/>
  <c r="L18" i="5"/>
  <c r="I18" i="5"/>
  <c r="D18" i="5"/>
  <c r="C18" i="5"/>
  <c r="DT17" i="5"/>
  <c r="DS17" i="5"/>
  <c r="BH17" i="5"/>
  <c r="BN17" i="5" s="1"/>
  <c r="BT17" i="5" s="1"/>
  <c r="BZ17" i="5" s="1"/>
  <c r="CF17" i="5" s="1"/>
  <c r="CL17" i="5" s="1"/>
  <c r="CR17" i="5" s="1"/>
  <c r="CX17" i="5" s="1"/>
  <c r="DD17" i="5" s="1"/>
  <c r="DJ17" i="5" s="1"/>
  <c r="BG17" i="5"/>
  <c r="BM17" i="5" s="1"/>
  <c r="BS17" i="5" s="1"/>
  <c r="BY17" i="5" s="1"/>
  <c r="CE17" i="5" s="1"/>
  <c r="CK17" i="5" s="1"/>
  <c r="CQ17" i="5" s="1"/>
  <c r="CW17" i="5" s="1"/>
  <c r="DC17" i="5" s="1"/>
  <c r="DI17" i="5" s="1"/>
  <c r="AW17" i="5"/>
  <c r="AH17" i="5"/>
  <c r="L17" i="5"/>
  <c r="I17" i="5"/>
  <c r="D17" i="5"/>
  <c r="C17" i="5"/>
  <c r="DT16" i="5"/>
  <c r="DS16" i="5"/>
  <c r="BH16" i="5"/>
  <c r="BN16" i="5" s="1"/>
  <c r="BT16" i="5" s="1"/>
  <c r="BZ16" i="5" s="1"/>
  <c r="CF16" i="5" s="1"/>
  <c r="CL16" i="5" s="1"/>
  <c r="CR16" i="5" s="1"/>
  <c r="CX16" i="5" s="1"/>
  <c r="DD16" i="5" s="1"/>
  <c r="DJ16" i="5" s="1"/>
  <c r="BG16" i="5"/>
  <c r="BM16" i="5" s="1"/>
  <c r="BS16" i="5" s="1"/>
  <c r="BY16" i="5" s="1"/>
  <c r="CE16" i="5" s="1"/>
  <c r="CK16" i="5" s="1"/>
  <c r="CQ16" i="5" s="1"/>
  <c r="CW16" i="5" s="1"/>
  <c r="DC16" i="5" s="1"/>
  <c r="DI16" i="5" s="1"/>
  <c r="AW16" i="5"/>
  <c r="AH16" i="5"/>
  <c r="Q16" i="5"/>
  <c r="L16" i="5"/>
  <c r="K16" i="5"/>
  <c r="D16" i="5"/>
  <c r="C16" i="5"/>
  <c r="DS15" i="5"/>
  <c r="BK15" i="5"/>
  <c r="BG15" i="5"/>
  <c r="AW15" i="5"/>
  <c r="AC15" i="5"/>
  <c r="I15" i="5"/>
  <c r="C15" i="5"/>
  <c r="DS14" i="5"/>
  <c r="BK14" i="5"/>
  <c r="BG14" i="5"/>
  <c r="I14" i="5"/>
  <c r="C14" i="5"/>
  <c r="DT13" i="5"/>
  <c r="DS13" i="5"/>
  <c r="BK13" i="5"/>
  <c r="BH13" i="5"/>
  <c r="BN13" i="5" s="1"/>
  <c r="BT13" i="5" s="1"/>
  <c r="BZ13" i="5" s="1"/>
  <c r="CF13" i="5" s="1"/>
  <c r="CL13" i="5" s="1"/>
  <c r="CR13" i="5" s="1"/>
  <c r="CX13" i="5" s="1"/>
  <c r="DD13" i="5" s="1"/>
  <c r="DJ13" i="5" s="1"/>
  <c r="BG13" i="5"/>
  <c r="AH13" i="5"/>
  <c r="L13" i="5"/>
  <c r="I13" i="5"/>
  <c r="K13" i="5" s="1"/>
  <c r="D13" i="5"/>
  <c r="C13" i="5"/>
  <c r="DT12" i="5"/>
  <c r="DS12" i="5"/>
  <c r="BH12" i="5"/>
  <c r="BN12" i="5" s="1"/>
  <c r="BT12" i="5" s="1"/>
  <c r="BZ12" i="5" s="1"/>
  <c r="CF12" i="5" s="1"/>
  <c r="CL12" i="5" s="1"/>
  <c r="CR12" i="5" s="1"/>
  <c r="CX12" i="5" s="1"/>
  <c r="DD12" i="5" s="1"/>
  <c r="DJ12" i="5" s="1"/>
  <c r="BG12" i="5"/>
  <c r="BM12" i="5" s="1"/>
  <c r="BS12" i="5" s="1"/>
  <c r="BY12" i="5" s="1"/>
  <c r="CE12" i="5" s="1"/>
  <c r="CK12" i="5" s="1"/>
  <c r="CQ12" i="5" s="1"/>
  <c r="CW12" i="5" s="1"/>
  <c r="DC12" i="5" s="1"/>
  <c r="DI12" i="5" s="1"/>
  <c r="AH12" i="5"/>
  <c r="L12" i="5"/>
  <c r="I12" i="5"/>
  <c r="D12" i="5"/>
  <c r="C12" i="5"/>
  <c r="DQ11" i="5"/>
  <c r="DR11" i="5" s="1"/>
  <c r="DO11" i="5"/>
  <c r="DP11" i="5" s="1"/>
  <c r="DM11" i="5"/>
  <c r="DN11" i="5" s="1"/>
  <c r="DG11" i="5"/>
  <c r="DH11" i="5" s="1"/>
  <c r="DA11" i="5"/>
  <c r="DB11" i="5" s="1"/>
  <c r="CU11" i="5"/>
  <c r="CV11" i="5" s="1"/>
  <c r="CO11" i="5"/>
  <c r="CP11" i="5" s="1"/>
  <c r="CI11" i="5"/>
  <c r="CJ11" i="5" s="1"/>
  <c r="CC11" i="5"/>
  <c r="CD11" i="5" s="1"/>
  <c r="BW11" i="5"/>
  <c r="BX11" i="5" s="1"/>
  <c r="BQ11" i="5"/>
  <c r="BR11" i="5" s="1"/>
  <c r="BE11" i="5"/>
  <c r="BF11" i="5" s="1"/>
  <c r="BC11" i="5"/>
  <c r="BD11" i="5" s="1"/>
  <c r="AY11" i="5"/>
  <c r="L11" i="5"/>
  <c r="BJ11" i="5" s="1"/>
  <c r="K11" i="5"/>
  <c r="BI11" i="5" s="1"/>
  <c r="F11" i="5"/>
  <c r="BB11" i="5" s="1"/>
  <c r="E11" i="5"/>
  <c r="D11" i="5"/>
  <c r="C11" i="5"/>
  <c r="DT10" i="5"/>
  <c r="DS10" i="5"/>
  <c r="BK10" i="5"/>
  <c r="BK11" i="5" s="1"/>
  <c r="BL11" i="5" s="1"/>
  <c r="BH10" i="5"/>
  <c r="BN10" i="5" s="1"/>
  <c r="BG10" i="5"/>
  <c r="BM10" i="5" s="1"/>
  <c r="AW10" i="5"/>
  <c r="AH10" i="5"/>
  <c r="L10" i="5"/>
  <c r="I10" i="5"/>
  <c r="D10" i="5"/>
  <c r="C10" i="5"/>
  <c r="DR9" i="5"/>
  <c r="DQ9" i="5"/>
  <c r="DP9" i="5"/>
  <c r="DO9" i="5"/>
  <c r="DN9" i="5"/>
  <c r="DM9" i="5"/>
  <c r="DH9" i="5"/>
  <c r="DG9" i="5"/>
  <c r="DB9" i="5"/>
  <c r="DA9" i="5"/>
  <c r="DA8" i="5" s="1"/>
  <c r="CV9" i="5"/>
  <c r="CU9" i="5"/>
  <c r="CP9" i="5"/>
  <c r="CO9" i="5"/>
  <c r="CO8" i="5" s="1"/>
  <c r="CJ9" i="5"/>
  <c r="CI9" i="5"/>
  <c r="CD9" i="5"/>
  <c r="CC9" i="5"/>
  <c r="BX9" i="5"/>
  <c r="BW9" i="5"/>
  <c r="BR9" i="5"/>
  <c r="BQ9" i="5"/>
  <c r="BF9" i="5"/>
  <c r="BE9" i="5"/>
  <c r="BD9" i="5"/>
  <c r="BD8" i="5" s="1"/>
  <c r="BC9" i="5"/>
  <c r="AZ9" i="5"/>
  <c r="AX9" i="5"/>
  <c r="AT9" i="5"/>
  <c r="AT8" i="5" s="1"/>
  <c r="AS9" i="5"/>
  <c r="AD9" i="5"/>
  <c r="Z9" i="5"/>
  <c r="Z8" i="5" s="1"/>
  <c r="V9" i="5"/>
  <c r="R9" i="5"/>
  <c r="R8" i="5" s="1"/>
  <c r="N9" i="5"/>
  <c r="J9" i="5"/>
  <c r="H9" i="5"/>
  <c r="G9" i="5"/>
  <c r="DP8" i="5"/>
  <c r="BX8" i="5"/>
  <c r="BN7" i="5"/>
  <c r="BR7" i="5" s="1"/>
  <c r="BT7" i="5" s="1"/>
  <c r="BM7" i="5"/>
  <c r="BQ7" i="5" s="1"/>
  <c r="BS7" i="5" s="1"/>
  <c r="BH7" i="5"/>
  <c r="BJ7" i="5" s="1"/>
  <c r="BG7" i="5"/>
  <c r="BI7" i="5" s="1"/>
  <c r="AY7" i="5"/>
  <c r="BA7" i="5" s="1"/>
  <c r="H7" i="5"/>
  <c r="J7" i="5" s="1"/>
  <c r="L7" i="5" s="1"/>
  <c r="N7" i="5" s="1"/>
  <c r="P7" i="5" s="1"/>
  <c r="R7" i="5" s="1"/>
  <c r="T7" i="5" s="1"/>
  <c r="V7" i="5" s="1"/>
  <c r="X7" i="5" s="1"/>
  <c r="Z7" i="5" s="1"/>
  <c r="AB7" i="5" s="1"/>
  <c r="AD7" i="5" s="1"/>
  <c r="AF7" i="5" s="1"/>
  <c r="AH7" i="5" s="1"/>
  <c r="AJ7" i="5" s="1"/>
  <c r="AL7" i="5" s="1"/>
  <c r="AN7" i="5" s="1"/>
  <c r="AP7" i="5" s="1"/>
  <c r="AR7" i="5" s="1"/>
  <c r="AT7" i="5" s="1"/>
  <c r="AV7" i="5" s="1"/>
  <c r="AX7" i="5" s="1"/>
  <c r="G7" i="5"/>
  <c r="I7" i="5" s="1"/>
  <c r="K7" i="5" s="1"/>
  <c r="M7" i="5" s="1"/>
  <c r="O7" i="5" s="1"/>
  <c r="Q7" i="5" s="1"/>
  <c r="S7" i="5" s="1"/>
  <c r="U7" i="5" s="1"/>
  <c r="W7" i="5" s="1"/>
  <c r="Y7" i="5" s="1"/>
  <c r="AA7" i="5" s="1"/>
  <c r="AC7" i="5" s="1"/>
  <c r="AE7" i="5" s="1"/>
  <c r="AG7" i="5" s="1"/>
  <c r="AI7" i="5" s="1"/>
  <c r="AK7" i="5" s="1"/>
  <c r="AM7" i="5" s="1"/>
  <c r="AO7" i="5" s="1"/>
  <c r="AQ7" i="5" s="1"/>
  <c r="AS7" i="5" s="1"/>
  <c r="AU7" i="5" s="1"/>
  <c r="AW7" i="5" s="1"/>
  <c r="BC12" i="1" l="1"/>
  <c r="BV12" i="1"/>
  <c r="CA12" i="1"/>
  <c r="CA11" i="1" s="1"/>
  <c r="CT12" i="1"/>
  <c r="CY12" i="1"/>
  <c r="CY11" i="1" s="1"/>
  <c r="BP12" i="1"/>
  <c r="BU12" i="1"/>
  <c r="CN12" i="1"/>
  <c r="CS12" i="1"/>
  <c r="CG11" i="1"/>
  <c r="C83" i="5"/>
  <c r="C80" i="5" s="1"/>
  <c r="M80" i="5"/>
  <c r="AS80" i="5"/>
  <c r="BW8" i="5"/>
  <c r="CI8" i="5"/>
  <c r="CU8" i="5"/>
  <c r="DG8" i="5"/>
  <c r="DO8" i="5"/>
  <c r="M13" i="5"/>
  <c r="L37" i="5"/>
  <c r="BX36" i="5"/>
  <c r="CJ36" i="5"/>
  <c r="DH36" i="5"/>
  <c r="BH73" i="5"/>
  <c r="AT80" i="5"/>
  <c r="BH37" i="5"/>
  <c r="AS8" i="5"/>
  <c r="BC8" i="5"/>
  <c r="BL9" i="5"/>
  <c r="BI16" i="5"/>
  <c r="BI19" i="5"/>
  <c r="AC9" i="5"/>
  <c r="AC8" i="5" s="1"/>
  <c r="G8" i="5"/>
  <c r="AD8" i="5"/>
  <c r="BJ32" i="5"/>
  <c r="BG39" i="5"/>
  <c r="BM39" i="5" s="1"/>
  <c r="BS39" i="5" s="1"/>
  <c r="BY39" i="5" s="1"/>
  <c r="CE39" i="5" s="1"/>
  <c r="CK39" i="5" s="1"/>
  <c r="CQ39" i="5" s="1"/>
  <c r="CW39" i="5" s="1"/>
  <c r="DC39" i="5" s="1"/>
  <c r="DI39" i="5" s="1"/>
  <c r="C67" i="5"/>
  <c r="DJ67" i="5"/>
  <c r="H9" i="9"/>
  <c r="X9" i="9"/>
  <c r="BN74" i="11"/>
  <c r="V75" i="11"/>
  <c r="BB37" i="11"/>
  <c r="F74" i="11"/>
  <c r="N8" i="5"/>
  <c r="DT70" i="5"/>
  <c r="I87" i="5"/>
  <c r="G101" i="8"/>
  <c r="AF101" i="8" s="1"/>
  <c r="BX63" i="5"/>
  <c r="BX64" i="5" s="1"/>
  <c r="D26" i="5"/>
  <c r="D37" i="5"/>
  <c r="D73" i="5"/>
  <c r="L87" i="5"/>
  <c r="E9" i="9"/>
  <c r="T9" i="9"/>
  <c r="R9" i="9"/>
  <c r="BL8" i="5"/>
  <c r="BH67" i="5"/>
  <c r="BJ67" i="5" s="1"/>
  <c r="BL80" i="5"/>
  <c r="BJ90" i="5"/>
  <c r="AY87" i="11"/>
  <c r="CJ8" i="5"/>
  <c r="CJ63" i="5" s="1"/>
  <c r="CJ64" i="5" s="1"/>
  <c r="BJ25" i="5"/>
  <c r="C37" i="5"/>
  <c r="C70" i="5"/>
  <c r="X117" i="8"/>
  <c r="P9" i="9"/>
  <c r="AD9" i="9"/>
  <c r="AA47" i="9"/>
  <c r="BK47" i="9" s="1"/>
  <c r="DH8" i="5"/>
  <c r="DH63" i="5" s="1"/>
  <c r="I9" i="5"/>
  <c r="BE8" i="5"/>
  <c r="AH26" i="5"/>
  <c r="BI42" i="5"/>
  <c r="BJ52" i="5"/>
  <c r="AC46" i="5"/>
  <c r="D80" i="5"/>
  <c r="BP91" i="5"/>
  <c r="BK36" i="5"/>
  <c r="D70" i="5"/>
  <c r="BW36" i="5"/>
  <c r="CU36" i="5"/>
  <c r="BL36" i="5"/>
  <c r="BC98" i="5"/>
  <c r="AG70" i="5"/>
  <c r="D81" i="8"/>
  <c r="BL81" i="8" s="1"/>
  <c r="AX11" i="1"/>
  <c r="DT11" i="1" s="1"/>
  <c r="DT12" i="1"/>
  <c r="AK36" i="5"/>
  <c r="L73" i="5"/>
  <c r="DV95" i="5"/>
  <c r="H9" i="8"/>
  <c r="X9" i="8"/>
  <c r="AP9" i="8"/>
  <c r="BJ9" i="8"/>
  <c r="AA47" i="8"/>
  <c r="BK47" i="8" s="1"/>
  <c r="AC37" i="8"/>
  <c r="AC114" i="8"/>
  <c r="J8" i="5"/>
  <c r="BQ8" i="5"/>
  <c r="DM8" i="5"/>
  <c r="BI13" i="5"/>
  <c r="CC8" i="5"/>
  <c r="DV31" i="5"/>
  <c r="CV36" i="5"/>
  <c r="DR46" i="5"/>
  <c r="P117" i="8"/>
  <c r="BV117" i="8" s="1"/>
  <c r="DH64" i="5"/>
  <c r="D9" i="5"/>
  <c r="AT36" i="5"/>
  <c r="CL67" i="5"/>
  <c r="DD67" i="5"/>
  <c r="F72" i="5"/>
  <c r="BB72" i="5" s="1"/>
  <c r="BJ72" i="5"/>
  <c r="BO92" i="5"/>
  <c r="BI93" i="5"/>
  <c r="P9" i="8"/>
  <c r="AD9" i="8"/>
  <c r="BB9" i="8"/>
  <c r="L117" i="8"/>
  <c r="E114" i="9"/>
  <c r="AI114" i="9" s="1"/>
  <c r="O87" i="11"/>
  <c r="BO87" i="11" s="1"/>
  <c r="F87" i="11"/>
  <c r="DV37" i="11"/>
  <c r="BJ18" i="5"/>
  <c r="BJ21" i="5"/>
  <c r="CI36" i="5"/>
  <c r="DG36" i="5"/>
  <c r="BJ69" i="5"/>
  <c r="AO71" i="5"/>
  <c r="AO70" i="5" s="1"/>
  <c r="AC80" i="5"/>
  <c r="K87" i="11"/>
  <c r="BI87" i="11" s="1"/>
  <c r="BN67" i="5"/>
  <c r="C75" i="11"/>
  <c r="C76" i="11"/>
  <c r="BI35" i="5"/>
  <c r="AO36" i="5"/>
  <c r="DR37" i="5"/>
  <c r="DT37" i="5" s="1"/>
  <c r="CV8" i="5"/>
  <c r="AW9" i="5"/>
  <c r="AH9" i="5"/>
  <c r="AH8" i="5" s="1"/>
  <c r="BJ17" i="5"/>
  <c r="BD36" i="5"/>
  <c r="BD63" i="5" s="1"/>
  <c r="E41" i="5"/>
  <c r="DU41" i="5" s="1"/>
  <c r="CF67" i="5"/>
  <c r="CX67" i="5"/>
  <c r="L70" i="5"/>
  <c r="BJ70" i="5" s="1"/>
  <c r="Q80" i="5"/>
  <c r="AG80" i="5"/>
  <c r="BO91" i="5"/>
  <c r="L9" i="9"/>
  <c r="AA9" i="9"/>
  <c r="AC114" i="9"/>
  <c r="BG114" i="9" s="1"/>
  <c r="CB11" i="1"/>
  <c r="DN11" i="1"/>
  <c r="CZ11" i="1"/>
  <c r="Z36" i="5"/>
  <c r="E38" i="5"/>
  <c r="DV73" i="5"/>
  <c r="DT81" i="5"/>
  <c r="AJ9" i="8"/>
  <c r="T37" i="8"/>
  <c r="K24" i="5"/>
  <c r="BJ28" i="5"/>
  <c r="DV29" i="5"/>
  <c r="DR98" i="5"/>
  <c r="DV70" i="5"/>
  <c r="DU73" i="5"/>
  <c r="E9" i="8"/>
  <c r="T9" i="8"/>
  <c r="BH9" i="8"/>
  <c r="BI37" i="8"/>
  <c r="BR8" i="5"/>
  <c r="CD8" i="5"/>
  <c r="CP8" i="5"/>
  <c r="DB8" i="5"/>
  <c r="DN8" i="5"/>
  <c r="C9" i="5"/>
  <c r="C99" i="5" s="1"/>
  <c r="BM13" i="5"/>
  <c r="BS13" i="5" s="1"/>
  <c r="BY13" i="5" s="1"/>
  <c r="CE13" i="5" s="1"/>
  <c r="CK13" i="5" s="1"/>
  <c r="CQ13" i="5" s="1"/>
  <c r="CW13" i="5" s="1"/>
  <c r="DC13" i="5" s="1"/>
  <c r="DI13" i="5" s="1"/>
  <c r="BJ19" i="5"/>
  <c r="BJ24" i="5"/>
  <c r="DU31" i="5"/>
  <c r="BI39" i="5"/>
  <c r="BH46" i="5"/>
  <c r="BH36" i="5" s="1"/>
  <c r="BR36" i="5"/>
  <c r="CD36" i="5"/>
  <c r="CP36" i="5"/>
  <c r="DB36" i="5"/>
  <c r="DN36" i="5"/>
  <c r="E52" i="5"/>
  <c r="DV52" i="5" s="1"/>
  <c r="Q46" i="5"/>
  <c r="Q36" i="5" s="1"/>
  <c r="AW46" i="5"/>
  <c r="F67" i="5"/>
  <c r="BB67" i="5" s="1"/>
  <c r="J98" i="5"/>
  <c r="L98" i="5" s="1"/>
  <c r="BZ67" i="5"/>
  <c r="AK69" i="5"/>
  <c r="E69" i="5" s="1"/>
  <c r="BH70" i="5"/>
  <c r="F73" i="5"/>
  <c r="BB73" i="5" s="1"/>
  <c r="AZ80" i="5"/>
  <c r="DT80" i="5" s="1"/>
  <c r="BG87" i="5"/>
  <c r="BM87" i="5" s="1"/>
  <c r="C37" i="10"/>
  <c r="BV11" i="1"/>
  <c r="BN87" i="11"/>
  <c r="BN77" i="11" s="1"/>
  <c r="AS75" i="11"/>
  <c r="AS76" i="11"/>
  <c r="BK9" i="5"/>
  <c r="BK8" i="5" s="1"/>
  <c r="BK63" i="5" s="1"/>
  <c r="BJ30" i="5"/>
  <c r="AC36" i="5"/>
  <c r="AC63" i="5" s="1"/>
  <c r="AC64" i="5" s="1"/>
  <c r="DO36" i="5"/>
  <c r="BI41" i="5"/>
  <c r="AY46" i="5"/>
  <c r="DS46" i="5" s="1"/>
  <c r="K73" i="5"/>
  <c r="DT87" i="5"/>
  <c r="L9" i="8"/>
  <c r="AA9" i="8"/>
  <c r="AV9" i="8"/>
  <c r="H8" i="5"/>
  <c r="V8" i="5"/>
  <c r="AZ8" i="5"/>
  <c r="BF8" i="5"/>
  <c r="BF63" i="5" s="1"/>
  <c r="BF64" i="5" s="1"/>
  <c r="AX8" i="5"/>
  <c r="E35" i="5"/>
  <c r="DU35" i="5" s="1"/>
  <c r="AG36" i="5"/>
  <c r="AW37" i="5"/>
  <c r="BQ36" i="5"/>
  <c r="BQ63" i="5" s="1"/>
  <c r="CC36" i="5"/>
  <c r="CO36" i="5"/>
  <c r="DA36" i="5"/>
  <c r="DM36" i="5"/>
  <c r="DM63" i="5" s="1"/>
  <c r="DQ36" i="5"/>
  <c r="D46" i="5"/>
  <c r="D36" i="5" s="1"/>
  <c r="N36" i="5"/>
  <c r="AD36" i="5"/>
  <c r="AD63" i="5" s="1"/>
  <c r="AD64" i="5" s="1"/>
  <c r="AH36" i="5"/>
  <c r="AH63" i="5" s="1"/>
  <c r="AH64" i="5" s="1"/>
  <c r="AL36" i="5"/>
  <c r="AP36" i="5"/>
  <c r="AX36" i="5"/>
  <c r="BJ55" i="5"/>
  <c r="E57" i="5"/>
  <c r="K67" i="5"/>
  <c r="BT67" i="5"/>
  <c r="D67" i="5"/>
  <c r="F70" i="5"/>
  <c r="DS73" i="5"/>
  <c r="U80" i="5"/>
  <c r="AK80" i="5"/>
  <c r="AX80" i="5"/>
  <c r="BH81" i="5"/>
  <c r="Y80" i="5"/>
  <c r="AO80" i="5"/>
  <c r="K87" i="5"/>
  <c r="BI87" i="5" s="1"/>
  <c r="J9" i="8"/>
  <c r="R9" i="8"/>
  <c r="Z9" i="8"/>
  <c r="D94" i="8"/>
  <c r="BL94" i="8" s="1"/>
  <c r="BI9" i="10"/>
  <c r="CT11" i="1"/>
  <c r="BM87" i="11"/>
  <c r="BM77" i="11" s="1"/>
  <c r="AB10" i="1"/>
  <c r="L10" i="1"/>
  <c r="H10" i="1"/>
  <c r="AJ10" i="1"/>
  <c r="AN10" i="1"/>
  <c r="X10" i="1"/>
  <c r="AF10" i="1"/>
  <c r="AV10" i="1"/>
  <c r="BJ11" i="1"/>
  <c r="DO44" i="1"/>
  <c r="F10" i="1"/>
  <c r="AR10" i="1"/>
  <c r="P10" i="1"/>
  <c r="T10" i="1"/>
  <c r="DP12" i="1"/>
  <c r="DN44" i="1"/>
  <c r="DN12" i="1"/>
  <c r="DO14" i="1"/>
  <c r="DP14" i="1" s="1"/>
  <c r="BI12" i="8" s="1"/>
  <c r="DO12" i="11" s="1"/>
  <c r="DO11" i="1"/>
  <c r="DM14" i="1"/>
  <c r="DN14" i="1" s="1"/>
  <c r="BH12" i="8" s="1"/>
  <c r="DM12" i="11" s="1"/>
  <c r="DM11" i="1"/>
  <c r="DP11" i="1"/>
  <c r="DF11" i="1"/>
  <c r="BD11" i="1"/>
  <c r="BP11" i="1"/>
  <c r="DM44" i="1"/>
  <c r="DP44" i="1"/>
  <c r="AT63" i="5"/>
  <c r="AT64" i="5" s="1"/>
  <c r="DP63" i="5"/>
  <c r="BJ10" i="5"/>
  <c r="L9" i="5"/>
  <c r="L26" i="5"/>
  <c r="DR26" i="5"/>
  <c r="DT26" i="5" s="1"/>
  <c r="V36" i="5"/>
  <c r="V63" i="5" s="1"/>
  <c r="BB38" i="5"/>
  <c r="F37" i="5"/>
  <c r="F46" i="5"/>
  <c r="L48" i="5"/>
  <c r="BJ48" i="5" s="1"/>
  <c r="DU57" i="5"/>
  <c r="E46" i="5"/>
  <c r="DU46" i="5" s="1"/>
  <c r="BD80" i="5"/>
  <c r="F81" i="5"/>
  <c r="K83" i="5"/>
  <c r="DS83" i="5"/>
  <c r="AY80" i="5"/>
  <c r="DS80" i="5" s="1"/>
  <c r="BH87" i="5"/>
  <c r="DV89" i="5"/>
  <c r="BA89" i="5"/>
  <c r="BP92" i="5"/>
  <c r="T92" i="5"/>
  <c r="BV92" i="5" s="1"/>
  <c r="DV93" i="5"/>
  <c r="BP96" i="5"/>
  <c r="T96" i="5"/>
  <c r="BV96" i="5" s="1"/>
  <c r="BM14" i="5"/>
  <c r="BS14" i="5" s="1"/>
  <c r="BY14" i="5" s="1"/>
  <c r="CE14" i="5" s="1"/>
  <c r="CK14" i="5" s="1"/>
  <c r="CQ14" i="5" s="1"/>
  <c r="CW14" i="5" s="1"/>
  <c r="DC14" i="5" s="1"/>
  <c r="DI14" i="5" s="1"/>
  <c r="BG9" i="5"/>
  <c r="BI24" i="5"/>
  <c r="K25" i="5"/>
  <c r="M25" i="5"/>
  <c r="BH26" i="5"/>
  <c r="M28" i="5"/>
  <c r="M26" i="5" s="1"/>
  <c r="I26" i="5"/>
  <c r="I8" i="5" s="1"/>
  <c r="K28" i="5"/>
  <c r="BM28" i="5"/>
  <c r="BS28" i="5" s="1"/>
  <c r="BY28" i="5" s="1"/>
  <c r="CE28" i="5" s="1"/>
  <c r="CK28" i="5" s="1"/>
  <c r="CQ28" i="5" s="1"/>
  <c r="CW28" i="5" s="1"/>
  <c r="DC28" i="5" s="1"/>
  <c r="DI28" i="5" s="1"/>
  <c r="BG26" i="5"/>
  <c r="BI29" i="5"/>
  <c r="DV39" i="5"/>
  <c r="DU39" i="5"/>
  <c r="H46" i="5"/>
  <c r="AZ46" i="5"/>
  <c r="BJ54" i="5"/>
  <c r="Y46" i="5"/>
  <c r="Y36" i="5" s="1"/>
  <c r="M46" i="5"/>
  <c r="M36" i="5" s="1"/>
  <c r="BM55" i="5"/>
  <c r="BS55" i="5" s="1"/>
  <c r="BY55" i="5" s="1"/>
  <c r="CE55" i="5" s="1"/>
  <c r="CK55" i="5" s="1"/>
  <c r="CQ55" i="5" s="1"/>
  <c r="CW55" i="5" s="1"/>
  <c r="DC55" i="5" s="1"/>
  <c r="DI55" i="5" s="1"/>
  <c r="BG46" i="5"/>
  <c r="BJ68" i="5"/>
  <c r="P68" i="5"/>
  <c r="BP68" i="5" s="1"/>
  <c r="AK70" i="5"/>
  <c r="BM71" i="5"/>
  <c r="BG70" i="5"/>
  <c r="BI72" i="5"/>
  <c r="K70" i="5"/>
  <c r="DS72" i="5"/>
  <c r="AY70" i="5"/>
  <c r="DS70" i="5" s="1"/>
  <c r="BJ73" i="5"/>
  <c r="P87" i="5"/>
  <c r="BJ37" i="8"/>
  <c r="N63" i="5"/>
  <c r="N64" i="5" s="1"/>
  <c r="DS19" i="5"/>
  <c r="AY9" i="5"/>
  <c r="AY8" i="5" s="1"/>
  <c r="DS37" i="5"/>
  <c r="AY36" i="5"/>
  <c r="E68" i="5"/>
  <c r="AK67" i="5"/>
  <c r="F87" i="5"/>
  <c r="BB87" i="5" s="1"/>
  <c r="BB90" i="5"/>
  <c r="E90" i="5"/>
  <c r="Y87" i="5"/>
  <c r="BP94" i="5"/>
  <c r="T94" i="5"/>
  <c r="BV94" i="5" s="1"/>
  <c r="BL42" i="8"/>
  <c r="D38" i="8"/>
  <c r="BL38" i="8" s="1"/>
  <c r="BH9" i="5"/>
  <c r="P25" i="5"/>
  <c r="T25" i="5" s="1"/>
  <c r="X25" i="5" s="1"/>
  <c r="C26" i="5"/>
  <c r="P28" i="5"/>
  <c r="DS28" i="5"/>
  <c r="DQ26" i="5"/>
  <c r="DQ8" i="5" s="1"/>
  <c r="AW26" i="5"/>
  <c r="AW8" i="5" s="1"/>
  <c r="J36" i="5"/>
  <c r="J63" i="5" s="1"/>
  <c r="J64" i="5" s="1"/>
  <c r="R36" i="5"/>
  <c r="R76" i="5" s="1"/>
  <c r="R66" i="5" s="1"/>
  <c r="K54" i="5"/>
  <c r="O54" i="5" s="1"/>
  <c r="G46" i="5"/>
  <c r="AS46" i="5"/>
  <c r="AS36" i="5" s="1"/>
  <c r="C46" i="5"/>
  <c r="I46" i="5"/>
  <c r="U46" i="5"/>
  <c r="U36" i="5" s="1"/>
  <c r="BG67" i="5"/>
  <c r="BI67" i="5" s="1"/>
  <c r="BB70" i="5"/>
  <c r="G80" i="5"/>
  <c r="AJ37" i="8"/>
  <c r="AP37" i="8"/>
  <c r="AV37" i="8"/>
  <c r="AV74" i="8" s="1"/>
  <c r="BB37" i="8"/>
  <c r="BB74" i="8" s="1"/>
  <c r="BH37" i="8"/>
  <c r="BH74" i="8" s="1"/>
  <c r="BG114" i="8"/>
  <c r="D117" i="8"/>
  <c r="M117" i="8"/>
  <c r="AC37" i="9"/>
  <c r="BG74" i="11"/>
  <c r="R63" i="5"/>
  <c r="R64" i="5" s="1"/>
  <c r="CC63" i="5"/>
  <c r="CC64" i="5" s="1"/>
  <c r="CO63" i="5"/>
  <c r="CO64" i="5" s="1"/>
  <c r="DA63" i="5"/>
  <c r="DA64" i="5" s="1"/>
  <c r="BJ13" i="5"/>
  <c r="BJ16" i="5"/>
  <c r="BM18" i="5"/>
  <c r="BS18" i="5" s="1"/>
  <c r="BY18" i="5" s="1"/>
  <c r="CE18" i="5" s="1"/>
  <c r="CK18" i="5" s="1"/>
  <c r="CQ18" i="5" s="1"/>
  <c r="CW18" i="5" s="1"/>
  <c r="DC18" i="5" s="1"/>
  <c r="DI18" i="5" s="1"/>
  <c r="DV27" i="5"/>
  <c r="K38" i="5"/>
  <c r="K37" i="5" s="1"/>
  <c r="BC37" i="5"/>
  <c r="BC36" i="5" s="1"/>
  <c r="BC76" i="5" s="1"/>
  <c r="BC66" i="5" s="1"/>
  <c r="BJ39" i="5"/>
  <c r="BJ42" i="5"/>
  <c r="BI43" i="5"/>
  <c r="K48" i="5"/>
  <c r="BI48" i="5" s="1"/>
  <c r="K55" i="5"/>
  <c r="BI57" i="5"/>
  <c r="K60" i="5"/>
  <c r="I98" i="5"/>
  <c r="K98" i="5" s="1"/>
  <c r="DT67" i="5"/>
  <c r="CR67" i="5"/>
  <c r="K81" i="5"/>
  <c r="BG81" i="5"/>
  <c r="BG80" i="5" s="1"/>
  <c r="L83" i="5"/>
  <c r="BI90" i="5"/>
  <c r="BI92" i="5"/>
  <c r="F37" i="8"/>
  <c r="AM37" i="8"/>
  <c r="AY37" i="8"/>
  <c r="C9" i="9"/>
  <c r="J9" i="9"/>
  <c r="Z9" i="9"/>
  <c r="AG9" i="9"/>
  <c r="H9" i="10"/>
  <c r="P9" i="10"/>
  <c r="X9" i="10"/>
  <c r="AD9" i="10"/>
  <c r="AP9" i="10"/>
  <c r="E37" i="11"/>
  <c r="E87" i="11" s="1"/>
  <c r="BI9" i="11"/>
  <c r="Z63" i="5"/>
  <c r="Z64" i="5" s="1"/>
  <c r="BW63" i="5"/>
  <c r="BW64" i="5" s="1"/>
  <c r="CI63" i="5"/>
  <c r="CI64" i="5" s="1"/>
  <c r="CU63" i="5"/>
  <c r="CU64" i="5" s="1"/>
  <c r="DG63" i="5"/>
  <c r="DG64" i="5" s="1"/>
  <c r="DO63" i="5"/>
  <c r="DO64" i="5" s="1"/>
  <c r="BJ12" i="5"/>
  <c r="P13" i="5"/>
  <c r="BP13" i="5" s="1"/>
  <c r="BM15" i="5"/>
  <c r="BS15" i="5" s="1"/>
  <c r="BY15" i="5" s="1"/>
  <c r="CE15" i="5" s="1"/>
  <c r="CK15" i="5" s="1"/>
  <c r="CQ15" i="5" s="1"/>
  <c r="CW15" i="5" s="1"/>
  <c r="DC15" i="5" s="1"/>
  <c r="DI15" i="5" s="1"/>
  <c r="DS26" i="5"/>
  <c r="BJ29" i="5"/>
  <c r="BI32" i="5"/>
  <c r="BJ37" i="5"/>
  <c r="BE37" i="5"/>
  <c r="BE36" i="5" s="1"/>
  <c r="BE63" i="5" s="1"/>
  <c r="BJ60" i="5"/>
  <c r="BD98" i="5"/>
  <c r="DQ98" i="5"/>
  <c r="BJ74" i="5"/>
  <c r="C73" i="5"/>
  <c r="DS81" i="5"/>
  <c r="BS87" i="5"/>
  <c r="BY87" i="5" s="1"/>
  <c r="CE87" i="5" s="1"/>
  <c r="CK87" i="5" s="1"/>
  <c r="CQ87" i="5" s="1"/>
  <c r="CW87" i="5" s="1"/>
  <c r="DC87" i="5" s="1"/>
  <c r="DI87" i="5" s="1"/>
  <c r="DV92" i="5"/>
  <c r="DV94" i="5"/>
  <c r="DV96" i="5"/>
  <c r="AG37" i="8"/>
  <c r="AS37" i="8"/>
  <c r="BE37" i="8"/>
  <c r="E114" i="8"/>
  <c r="F114" i="8" s="1"/>
  <c r="F9" i="9"/>
  <c r="N9" i="9"/>
  <c r="V9" i="9"/>
  <c r="E9" i="10"/>
  <c r="L9" i="10"/>
  <c r="T9" i="10"/>
  <c r="AA9" i="10"/>
  <c r="AJ9" i="10"/>
  <c r="AV9" i="10"/>
  <c r="R37" i="10"/>
  <c r="DT87" i="11"/>
  <c r="AZ77" i="11"/>
  <c r="DT114" i="11"/>
  <c r="BJ37" i="11"/>
  <c r="L87" i="11"/>
  <c r="Z75" i="11"/>
  <c r="Z76" i="11"/>
  <c r="BB47" i="11"/>
  <c r="DV47" i="11"/>
  <c r="T94" i="11"/>
  <c r="P91" i="11"/>
  <c r="BP91" i="11" s="1"/>
  <c r="BP94" i="11"/>
  <c r="AW75" i="11"/>
  <c r="AW76" i="11"/>
  <c r="DR10" i="1"/>
  <c r="BB10" i="1"/>
  <c r="E11" i="1"/>
  <c r="K11" i="1"/>
  <c r="S11" i="1"/>
  <c r="AA11" i="1"/>
  <c r="AO75" i="11"/>
  <c r="AO76" i="11"/>
  <c r="I75" i="11"/>
  <c r="I76" i="11"/>
  <c r="AG75" i="11"/>
  <c r="AG76" i="11"/>
  <c r="Q75" i="11"/>
  <c r="Q76" i="11"/>
  <c r="AI11" i="1"/>
  <c r="AQ11" i="1"/>
  <c r="CM11" i="1"/>
  <c r="CS11" i="1"/>
  <c r="DE11" i="1"/>
  <c r="DM12" i="1"/>
  <c r="DO12" i="1"/>
  <c r="DQ11" i="1"/>
  <c r="G11" i="1"/>
  <c r="O11" i="1"/>
  <c r="W11" i="1"/>
  <c r="AE11" i="1"/>
  <c r="AM11" i="1"/>
  <c r="AU11" i="1"/>
  <c r="AX10" i="1"/>
  <c r="BP14" i="1"/>
  <c r="AJ12" i="8"/>
  <c r="BR12" i="11" s="1"/>
  <c r="G47" i="8"/>
  <c r="AF47" i="8" s="1"/>
  <c r="E37" i="8"/>
  <c r="E74" i="8" s="1"/>
  <c r="C9" i="8"/>
  <c r="F9" i="8"/>
  <c r="N9" i="8"/>
  <c r="V9" i="8"/>
  <c r="AC9" i="8"/>
  <c r="AC74" i="8" s="1"/>
  <c r="AC75" i="8" s="1"/>
  <c r="AM9" i="8"/>
  <c r="AS9" i="8"/>
  <c r="AS74" i="8" s="1"/>
  <c r="AS75" i="8" s="1"/>
  <c r="AY9" i="8"/>
  <c r="BE9" i="8"/>
  <c r="BE74" i="8" s="1"/>
  <c r="BE75" i="8" s="1"/>
  <c r="BI9" i="8"/>
  <c r="H37" i="8"/>
  <c r="L37" i="8"/>
  <c r="P37" i="8"/>
  <c r="P74" i="8" s="1"/>
  <c r="X37" i="8"/>
  <c r="D78" i="8"/>
  <c r="BL78" i="8" s="1"/>
  <c r="AE78" i="8"/>
  <c r="BJ114" i="8"/>
  <c r="BJ118" i="8" s="1"/>
  <c r="T74" i="8"/>
  <c r="T75" i="8" s="1"/>
  <c r="AP74" i="8"/>
  <c r="AP75" i="8" s="1"/>
  <c r="BJ74" i="8"/>
  <c r="F9" i="10"/>
  <c r="Q117" i="8"/>
  <c r="AU117" i="8" s="1"/>
  <c r="AV117" i="8" s="1"/>
  <c r="Q116" i="8"/>
  <c r="Q115" i="8"/>
  <c r="BO11" i="1"/>
  <c r="AG37" i="9"/>
  <c r="P87" i="11"/>
  <c r="BP87" i="11" s="1"/>
  <c r="S94" i="11"/>
  <c r="O91" i="11"/>
  <c r="BO91" i="11" s="1"/>
  <c r="BO94" i="11"/>
  <c r="BT94" i="11"/>
  <c r="BN91" i="11"/>
  <c r="H37" i="9"/>
  <c r="H74" i="9" s="1"/>
  <c r="P37" i="9"/>
  <c r="P74" i="9" s="1"/>
  <c r="X37" i="9"/>
  <c r="D49" i="9"/>
  <c r="BL49" i="9" s="1"/>
  <c r="AE84" i="9"/>
  <c r="AE101" i="10"/>
  <c r="C37" i="9"/>
  <c r="C87" i="9" s="1"/>
  <c r="C77" i="9" s="1"/>
  <c r="BS94" i="11"/>
  <c r="BM91" i="11"/>
  <c r="H75" i="11"/>
  <c r="H76" i="11"/>
  <c r="AC75" i="11"/>
  <c r="AC76" i="11"/>
  <c r="F75" i="11"/>
  <c r="F76" i="11"/>
  <c r="U75" i="11"/>
  <c r="U76" i="11"/>
  <c r="AE78" i="9"/>
  <c r="AE101" i="9"/>
  <c r="AH101" i="9" s="1"/>
  <c r="AK101" i="9" s="1"/>
  <c r="AN101" i="9" s="1"/>
  <c r="AQ101" i="9" s="1"/>
  <c r="AT101" i="9" s="1"/>
  <c r="AW101" i="9" s="1"/>
  <c r="AZ101" i="9" s="1"/>
  <c r="BC101" i="9" s="1"/>
  <c r="BF101" i="9" s="1"/>
  <c r="AC9" i="10"/>
  <c r="AG9" i="10"/>
  <c r="AM9" i="10"/>
  <c r="AS9" i="10"/>
  <c r="AY9" i="10"/>
  <c r="BB87" i="11"/>
  <c r="DV87" i="11"/>
  <c r="F77" i="11"/>
  <c r="DS87" i="11"/>
  <c r="DS114" i="11"/>
  <c r="AY77" i="11"/>
  <c r="E37" i="9"/>
  <c r="E74" i="9" s="1"/>
  <c r="E75" i="9" s="1"/>
  <c r="G38" i="9"/>
  <c r="AF38" i="9" s="1"/>
  <c r="J37" i="9"/>
  <c r="N37" i="9"/>
  <c r="R37" i="9"/>
  <c r="V37" i="9"/>
  <c r="V87" i="9" s="1"/>
  <c r="V77" i="9" s="1"/>
  <c r="Z37" i="9"/>
  <c r="AD37" i="9"/>
  <c r="AD87" i="9" s="1"/>
  <c r="AD77" i="9" s="1"/>
  <c r="G10" i="10"/>
  <c r="J9" i="10"/>
  <c r="N9" i="10"/>
  <c r="R9" i="10"/>
  <c r="R74" i="10" s="1"/>
  <c r="R75" i="10" s="1"/>
  <c r="V9" i="10"/>
  <c r="Z9" i="10"/>
  <c r="BA37" i="11"/>
  <c r="AE10" i="9"/>
  <c r="AE27" i="9"/>
  <c r="BB9" i="10"/>
  <c r="BE9" i="10"/>
  <c r="BH9" i="10"/>
  <c r="BJ9" i="10"/>
  <c r="J37" i="10"/>
  <c r="Z37" i="10"/>
  <c r="D27" i="9"/>
  <c r="BL27" i="9" s="1"/>
  <c r="BJ114" i="9"/>
  <c r="BJ118" i="9" s="1"/>
  <c r="D81" i="9"/>
  <c r="BL81" i="9" s="1"/>
  <c r="D94" i="9"/>
  <c r="BL94" i="9" s="1"/>
  <c r="D94" i="10"/>
  <c r="BL94" i="10" s="1"/>
  <c r="G101" i="10"/>
  <c r="AF101" i="10" s="1"/>
  <c r="BA11" i="1"/>
  <c r="AE78" i="10"/>
  <c r="D81" i="10"/>
  <c r="BL81" i="10" s="1"/>
  <c r="AE84" i="10"/>
  <c r="G84" i="9"/>
  <c r="AF84" i="9" s="1"/>
  <c r="E37" i="10"/>
  <c r="H37" i="10"/>
  <c r="H74" i="10" s="1"/>
  <c r="BI11" i="1"/>
  <c r="AE49" i="9"/>
  <c r="AE47" i="9" s="1"/>
  <c r="AJ37" i="9"/>
  <c r="AM37" i="9"/>
  <c r="D78" i="9"/>
  <c r="BL78" i="9" s="1"/>
  <c r="AE81" i="9"/>
  <c r="D84" i="9"/>
  <c r="BL84" i="9" s="1"/>
  <c r="G27" i="10"/>
  <c r="AF27" i="10" s="1"/>
  <c r="G38" i="10"/>
  <c r="AF38" i="10" s="1"/>
  <c r="N37" i="10"/>
  <c r="V37" i="10"/>
  <c r="AD37" i="10"/>
  <c r="AD87" i="10" s="1"/>
  <c r="AD77" i="10" s="1"/>
  <c r="AE49" i="10"/>
  <c r="D78" i="10"/>
  <c r="BL78" i="10" s="1"/>
  <c r="AE81" i="10"/>
  <c r="D84" i="10"/>
  <c r="BL84" i="10" s="1"/>
  <c r="X74" i="9"/>
  <c r="X75" i="9" s="1"/>
  <c r="I15" i="9"/>
  <c r="AI15" i="9" s="1"/>
  <c r="L37" i="9"/>
  <c r="L74" i="9" s="1"/>
  <c r="T37" i="9"/>
  <c r="T74" i="9" s="1"/>
  <c r="AP37" i="9"/>
  <c r="AS37" i="9"/>
  <c r="AV37" i="9"/>
  <c r="AY37" i="9"/>
  <c r="BB37" i="9"/>
  <c r="BE37" i="9"/>
  <c r="BH37" i="9"/>
  <c r="BI37" i="9"/>
  <c r="BJ37" i="9"/>
  <c r="F37" i="10"/>
  <c r="D10" i="9"/>
  <c r="BL10" i="9" s="1"/>
  <c r="AC9" i="9"/>
  <c r="AC74" i="9" s="1"/>
  <c r="AC75" i="9" s="1"/>
  <c r="AJ9" i="9"/>
  <c r="AM9" i="9"/>
  <c r="AP9" i="9"/>
  <c r="AS9" i="9"/>
  <c r="AS74" i="9" s="1"/>
  <c r="AS75" i="9" s="1"/>
  <c r="AV9" i="9"/>
  <c r="AY9" i="9"/>
  <c r="BB9" i="9"/>
  <c r="BE9" i="9"/>
  <c r="BH9" i="9"/>
  <c r="BI9" i="9"/>
  <c r="BJ9" i="9"/>
  <c r="G27" i="9"/>
  <c r="AF27" i="9" s="1"/>
  <c r="AA37" i="9"/>
  <c r="AA74" i="9" s="1"/>
  <c r="AA76" i="9" s="1"/>
  <c r="D38" i="9"/>
  <c r="AB38" i="9" s="1"/>
  <c r="F37" i="9"/>
  <c r="AE38" i="9"/>
  <c r="D47" i="9"/>
  <c r="BL47" i="9" s="1"/>
  <c r="G49" i="9"/>
  <c r="AF49" i="9" s="1"/>
  <c r="F114" i="9"/>
  <c r="G114" i="9" s="1"/>
  <c r="G78" i="9"/>
  <c r="AF78" i="9" s="1"/>
  <c r="G81" i="9"/>
  <c r="AF81" i="9" s="1"/>
  <c r="G94" i="9"/>
  <c r="AF94" i="9" s="1"/>
  <c r="AE94" i="9"/>
  <c r="G101" i="9"/>
  <c r="AF101" i="9" s="1"/>
  <c r="C9" i="10"/>
  <c r="C74" i="10" s="1"/>
  <c r="C75" i="10" s="1"/>
  <c r="D27" i="10"/>
  <c r="BL27" i="10" s="1"/>
  <c r="AE27" i="10"/>
  <c r="D38" i="10"/>
  <c r="BL38" i="10" s="1"/>
  <c r="L37" i="10"/>
  <c r="L87" i="10" s="1"/>
  <c r="L77" i="10" s="1"/>
  <c r="P37" i="10"/>
  <c r="T37" i="10"/>
  <c r="X37" i="10"/>
  <c r="X74" i="10" s="1"/>
  <c r="AE38" i="10"/>
  <c r="AJ37" i="10"/>
  <c r="AM37" i="10"/>
  <c r="AP37" i="10"/>
  <c r="AS37" i="10"/>
  <c r="AV37" i="10"/>
  <c r="AV87" i="10" s="1"/>
  <c r="AV77" i="10" s="1"/>
  <c r="AY37" i="10"/>
  <c r="AY74" i="10" s="1"/>
  <c r="BB37" i="10"/>
  <c r="BB74" i="10" s="1"/>
  <c r="BB75" i="10" s="1"/>
  <c r="BE37" i="10"/>
  <c r="BH37" i="10"/>
  <c r="BI37" i="10"/>
  <c r="BI74" i="10" s="1"/>
  <c r="BJ37" i="10"/>
  <c r="G47" i="10"/>
  <c r="AF47" i="10" s="1"/>
  <c r="AA47" i="10"/>
  <c r="BK47" i="10" s="1"/>
  <c r="AC47" i="10"/>
  <c r="AC37" i="10" s="1"/>
  <c r="G49" i="10"/>
  <c r="AF49" i="10" s="1"/>
  <c r="G78" i="10"/>
  <c r="AF78" i="10" s="1"/>
  <c r="G81" i="10"/>
  <c r="AF81" i="10" s="1"/>
  <c r="G84" i="10"/>
  <c r="AF84" i="10" s="1"/>
  <c r="AE94" i="10"/>
  <c r="AE91" i="10" s="1"/>
  <c r="D101" i="10"/>
  <c r="BL101" i="10" s="1"/>
  <c r="I101" i="10"/>
  <c r="AI101" i="10" s="1"/>
  <c r="AH101" i="10"/>
  <c r="AK101" i="10" s="1"/>
  <c r="AN101" i="10" s="1"/>
  <c r="AQ101" i="10" s="1"/>
  <c r="AT101" i="10" s="1"/>
  <c r="AW101" i="10" s="1"/>
  <c r="AZ101" i="10" s="1"/>
  <c r="BC101" i="10" s="1"/>
  <c r="BF101" i="10" s="1"/>
  <c r="G47" i="9"/>
  <c r="AF47" i="9" s="1"/>
  <c r="AG37" i="10"/>
  <c r="AE101" i="8"/>
  <c r="AH101" i="8" s="1"/>
  <c r="AK101" i="8" s="1"/>
  <c r="AN101" i="8" s="1"/>
  <c r="AQ101" i="8" s="1"/>
  <c r="AT101" i="8" s="1"/>
  <c r="AW101" i="8" s="1"/>
  <c r="AZ101" i="8" s="1"/>
  <c r="BC101" i="8" s="1"/>
  <c r="BF101" i="8" s="1"/>
  <c r="AM74" i="8"/>
  <c r="AM75" i="8" s="1"/>
  <c r="BI74" i="8"/>
  <c r="AA37" i="8"/>
  <c r="AA87" i="8" s="1"/>
  <c r="C37" i="8"/>
  <c r="G38" i="8"/>
  <c r="AF38" i="8" s="1"/>
  <c r="J37" i="8"/>
  <c r="J74" i="8" s="1"/>
  <c r="N37" i="8"/>
  <c r="R37" i="8"/>
  <c r="V37" i="8"/>
  <c r="Z37" i="8"/>
  <c r="Z74" i="8" s="1"/>
  <c r="AD37" i="8"/>
  <c r="AD74" i="8" s="1"/>
  <c r="D49" i="8"/>
  <c r="BL49" i="8" s="1"/>
  <c r="AE49" i="8"/>
  <c r="G78" i="8"/>
  <c r="AF78" i="8" s="1"/>
  <c r="G81" i="8"/>
  <c r="AF81" i="8" s="1"/>
  <c r="D84" i="8"/>
  <c r="BL84" i="8" s="1"/>
  <c r="AG74" i="8"/>
  <c r="AG75" i="8" s="1"/>
  <c r="L74" i="8"/>
  <c r="L75" i="8" s="1"/>
  <c r="AE81" i="8"/>
  <c r="G84" i="8"/>
  <c r="AF84" i="8" s="1"/>
  <c r="D10" i="8"/>
  <c r="AB10" i="8" s="1"/>
  <c r="D27" i="8"/>
  <c r="BL27" i="8" s="1"/>
  <c r="AE38" i="8"/>
  <c r="H74" i="8"/>
  <c r="H75" i="8" s="1"/>
  <c r="X74" i="8"/>
  <c r="X75" i="8" s="1"/>
  <c r="G27" i="8"/>
  <c r="AF27" i="8" s="1"/>
  <c r="BC11" i="1"/>
  <c r="AE27" i="8"/>
  <c r="G94" i="8"/>
  <c r="AF94" i="8" s="1"/>
  <c r="AE94" i="8"/>
  <c r="G49" i="8"/>
  <c r="AF49" i="8" s="1"/>
  <c r="AE84" i="8"/>
  <c r="AE10" i="8"/>
  <c r="AF11" i="8"/>
  <c r="G10" i="8"/>
  <c r="BK12" i="8"/>
  <c r="AZ12" i="11"/>
  <c r="AY12" i="11"/>
  <c r="BF12" i="11"/>
  <c r="BE12" i="11"/>
  <c r="CD12" i="11"/>
  <c r="CC12" i="11"/>
  <c r="CP12" i="11"/>
  <c r="CO12" i="11"/>
  <c r="DB12" i="11"/>
  <c r="DA12" i="11"/>
  <c r="DR12" i="11"/>
  <c r="DQ12" i="11"/>
  <c r="AE12" i="8"/>
  <c r="AH12" i="8" s="1"/>
  <c r="BC12" i="11"/>
  <c r="BD12" i="11"/>
  <c r="BK12" i="11"/>
  <c r="BL12" i="11"/>
  <c r="BW12" i="11"/>
  <c r="BX12" i="11"/>
  <c r="CI12" i="11"/>
  <c r="CJ12" i="11"/>
  <c r="CU12" i="11"/>
  <c r="CV12" i="11"/>
  <c r="DG12" i="11"/>
  <c r="DH12" i="11"/>
  <c r="BL73" i="8"/>
  <c r="BL63" i="8"/>
  <c r="BL121" i="8"/>
  <c r="BF121" i="8"/>
  <c r="BC121" i="8"/>
  <c r="AZ121" i="8"/>
  <c r="AW121" i="8"/>
  <c r="AT121" i="8"/>
  <c r="AQ121" i="8"/>
  <c r="AN121" i="8"/>
  <c r="AK121" i="8"/>
  <c r="AH121" i="8"/>
  <c r="AE121" i="8"/>
  <c r="BL123" i="8"/>
  <c r="BF123" i="8"/>
  <c r="BC123" i="8"/>
  <c r="AZ123" i="8"/>
  <c r="AW123" i="8"/>
  <c r="AT123" i="8"/>
  <c r="AQ123" i="8"/>
  <c r="AN123" i="8"/>
  <c r="AK123" i="8"/>
  <c r="AH123" i="8"/>
  <c r="AE123" i="8"/>
  <c r="BL125" i="8"/>
  <c r="BF125" i="8"/>
  <c r="BC125" i="8"/>
  <c r="AZ125" i="8"/>
  <c r="AW125" i="8"/>
  <c r="AT125" i="8"/>
  <c r="AQ125" i="8"/>
  <c r="AN125" i="8"/>
  <c r="AK125" i="8"/>
  <c r="AH125" i="8"/>
  <c r="AE125" i="8"/>
  <c r="BL127" i="8"/>
  <c r="BF127" i="8"/>
  <c r="BC127" i="8"/>
  <c r="AZ127" i="8"/>
  <c r="AW127" i="8"/>
  <c r="AT127" i="8"/>
  <c r="AQ127" i="8"/>
  <c r="AN127" i="8"/>
  <c r="AK127" i="8"/>
  <c r="AH127" i="8"/>
  <c r="AE127" i="8"/>
  <c r="BL129" i="8"/>
  <c r="BF129" i="8"/>
  <c r="BC129" i="8"/>
  <c r="AZ129" i="8"/>
  <c r="AW129" i="8"/>
  <c r="AT129" i="8"/>
  <c r="AQ129" i="8"/>
  <c r="AN129" i="8"/>
  <c r="AK129" i="8"/>
  <c r="AH129" i="8"/>
  <c r="AE129" i="8"/>
  <c r="BL131" i="8"/>
  <c r="BF131" i="8"/>
  <c r="BC131" i="8"/>
  <c r="AZ131" i="8"/>
  <c r="AW131" i="8"/>
  <c r="AT131" i="8"/>
  <c r="AQ131" i="8"/>
  <c r="AN131" i="8"/>
  <c r="AK131" i="8"/>
  <c r="AH131" i="8"/>
  <c r="AE131" i="8"/>
  <c r="BL73" i="9"/>
  <c r="BL63" i="9"/>
  <c r="BL120" i="9"/>
  <c r="BF120" i="9"/>
  <c r="BC120" i="9"/>
  <c r="AZ120" i="9"/>
  <c r="AW120" i="9"/>
  <c r="AT120" i="9"/>
  <c r="AQ120" i="9"/>
  <c r="AN120" i="9"/>
  <c r="AK120" i="9"/>
  <c r="AH120" i="9"/>
  <c r="AE120" i="9"/>
  <c r="BL122" i="9"/>
  <c r="BF122" i="9"/>
  <c r="BC122" i="9"/>
  <c r="AZ122" i="9"/>
  <c r="AW122" i="9"/>
  <c r="AT122" i="9"/>
  <c r="AQ122" i="9"/>
  <c r="AN122" i="9"/>
  <c r="AK122" i="9"/>
  <c r="AH122" i="9"/>
  <c r="AE122" i="9"/>
  <c r="BL124" i="9"/>
  <c r="BF124" i="9"/>
  <c r="BC124" i="9"/>
  <c r="AZ124" i="9"/>
  <c r="AW124" i="9"/>
  <c r="AT124" i="9"/>
  <c r="AQ124" i="9"/>
  <c r="AN124" i="9"/>
  <c r="AK124" i="9"/>
  <c r="AH124" i="9"/>
  <c r="AE124" i="9"/>
  <c r="BL126" i="9"/>
  <c r="BF126" i="9"/>
  <c r="BC126" i="9"/>
  <c r="AZ126" i="9"/>
  <c r="AW126" i="9"/>
  <c r="AT126" i="9"/>
  <c r="AQ126" i="9"/>
  <c r="AN126" i="9"/>
  <c r="AK126" i="9"/>
  <c r="AH126" i="9"/>
  <c r="AE126" i="9"/>
  <c r="BL128" i="9"/>
  <c r="BF128" i="9"/>
  <c r="BC128" i="9"/>
  <c r="AZ128" i="9"/>
  <c r="AW128" i="9"/>
  <c r="AT128" i="9"/>
  <c r="AQ128" i="9"/>
  <c r="AN128" i="9"/>
  <c r="AK128" i="9"/>
  <c r="AH128" i="9"/>
  <c r="AE128" i="9"/>
  <c r="BL130" i="9"/>
  <c r="BF130" i="9"/>
  <c r="BC130" i="9"/>
  <c r="AZ130" i="9"/>
  <c r="AW130" i="9"/>
  <c r="AT130" i="9"/>
  <c r="AQ130" i="9"/>
  <c r="AN130" i="9"/>
  <c r="AK130" i="9"/>
  <c r="AH130" i="9"/>
  <c r="AE130" i="9"/>
  <c r="AB97" i="10"/>
  <c r="BL97" i="10"/>
  <c r="AB98" i="10"/>
  <c r="BL98" i="10"/>
  <c r="AB99" i="10"/>
  <c r="BL99" i="10"/>
  <c r="AB100" i="10"/>
  <c r="BL100" i="10"/>
  <c r="AB106" i="10"/>
  <c r="BL106" i="10"/>
  <c r="AB107" i="10"/>
  <c r="BL107" i="10"/>
  <c r="AB108" i="10"/>
  <c r="BL108" i="10"/>
  <c r="AB109" i="10"/>
  <c r="BL109" i="10"/>
  <c r="AB110" i="10"/>
  <c r="BL110" i="10"/>
  <c r="AB111" i="10"/>
  <c r="BL111" i="10"/>
  <c r="AB112" i="10"/>
  <c r="BL112" i="10"/>
  <c r="BL120" i="10"/>
  <c r="BF120" i="10"/>
  <c r="BC120" i="10"/>
  <c r="AZ120" i="10"/>
  <c r="AW120" i="10"/>
  <c r="AT120" i="10"/>
  <c r="AQ120" i="10"/>
  <c r="AN120" i="10"/>
  <c r="AK120" i="10"/>
  <c r="AH120" i="10"/>
  <c r="AE120" i="10"/>
  <c r="BL122" i="10"/>
  <c r="BF122" i="10"/>
  <c r="BC122" i="10"/>
  <c r="AZ122" i="10"/>
  <c r="AW122" i="10"/>
  <c r="AT122" i="10"/>
  <c r="AQ122" i="10"/>
  <c r="AN122" i="10"/>
  <c r="AK122" i="10"/>
  <c r="AH122" i="10"/>
  <c r="AE122" i="10"/>
  <c r="BL124" i="10"/>
  <c r="BF124" i="10"/>
  <c r="BC124" i="10"/>
  <c r="AZ124" i="10"/>
  <c r="AW124" i="10"/>
  <c r="AT124" i="10"/>
  <c r="AQ124" i="10"/>
  <c r="AN124" i="10"/>
  <c r="AK124" i="10"/>
  <c r="AH124" i="10"/>
  <c r="AE124" i="10"/>
  <c r="BL126" i="10"/>
  <c r="BF126" i="10"/>
  <c r="BC126" i="10"/>
  <c r="AZ126" i="10"/>
  <c r="AW126" i="10"/>
  <c r="AT126" i="10"/>
  <c r="AQ126" i="10"/>
  <c r="AN126" i="10"/>
  <c r="AK126" i="10"/>
  <c r="AH126" i="10"/>
  <c r="AE126" i="10"/>
  <c r="BL128" i="10"/>
  <c r="BF128" i="10"/>
  <c r="BC128" i="10"/>
  <c r="AZ128" i="10"/>
  <c r="AW128" i="10"/>
  <c r="AT128" i="10"/>
  <c r="AQ128" i="10"/>
  <c r="AN128" i="10"/>
  <c r="AK128" i="10"/>
  <c r="AH128" i="10"/>
  <c r="AE128" i="10"/>
  <c r="AE47" i="8"/>
  <c r="AE37" i="8" s="1"/>
  <c r="D91" i="8"/>
  <c r="BL91" i="8" s="1"/>
  <c r="E91" i="8"/>
  <c r="AC91" i="8"/>
  <c r="D101" i="8"/>
  <c r="BL101" i="8" s="1"/>
  <c r="I101" i="8"/>
  <c r="AI101" i="8" s="1"/>
  <c r="D9" i="9"/>
  <c r="G10" i="9"/>
  <c r="AF10" i="9" s="1"/>
  <c r="I16" i="9"/>
  <c r="AI16" i="9" s="1"/>
  <c r="D91" i="9"/>
  <c r="BL91" i="9" s="1"/>
  <c r="E91" i="9"/>
  <c r="AC91" i="9"/>
  <c r="D101" i="9"/>
  <c r="BL101" i="9" s="1"/>
  <c r="I101" i="9"/>
  <c r="AI101" i="9" s="1"/>
  <c r="D10" i="10"/>
  <c r="AE10" i="10"/>
  <c r="AE9" i="10" s="1"/>
  <c r="AA37" i="10"/>
  <c r="AA87" i="10" s="1"/>
  <c r="D49" i="10"/>
  <c r="BL49" i="10" s="1"/>
  <c r="E114" i="10"/>
  <c r="AC114" i="10"/>
  <c r="BG114" i="10" s="1"/>
  <c r="BJ114" i="10"/>
  <c r="G94" i="10"/>
  <c r="AF94" i="10" s="1"/>
  <c r="BU11" i="1"/>
  <c r="BD114" i="11"/>
  <c r="BC114" i="11"/>
  <c r="DR114" i="11"/>
  <c r="AB97" i="8"/>
  <c r="BL97" i="8"/>
  <c r="AB98" i="8"/>
  <c r="BL98" i="8"/>
  <c r="AB99" i="8"/>
  <c r="BL99" i="8"/>
  <c r="AB100" i="8"/>
  <c r="BL100" i="8"/>
  <c r="AB106" i="8"/>
  <c r="BL106" i="8"/>
  <c r="AB107" i="8"/>
  <c r="BL107" i="8"/>
  <c r="AB108" i="8"/>
  <c r="BL108" i="8"/>
  <c r="AB109" i="8"/>
  <c r="BL109" i="8"/>
  <c r="AB110" i="8"/>
  <c r="BL110" i="8"/>
  <c r="AB111" i="8"/>
  <c r="BL111" i="8"/>
  <c r="AB112" i="8"/>
  <c r="BL112" i="8"/>
  <c r="BL120" i="8"/>
  <c r="BF120" i="8"/>
  <c r="BC120" i="8"/>
  <c r="AZ120" i="8"/>
  <c r="AW120" i="8"/>
  <c r="AT120" i="8"/>
  <c r="AQ120" i="8"/>
  <c r="AN120" i="8"/>
  <c r="AK120" i="8"/>
  <c r="AH120" i="8"/>
  <c r="AE120" i="8"/>
  <c r="BL122" i="8"/>
  <c r="BF122" i="8"/>
  <c r="BC122" i="8"/>
  <c r="AZ122" i="8"/>
  <c r="AW122" i="8"/>
  <c r="AT122" i="8"/>
  <c r="AQ122" i="8"/>
  <c r="AN122" i="8"/>
  <c r="AK122" i="8"/>
  <c r="AH122" i="8"/>
  <c r="AE122" i="8"/>
  <c r="BL124" i="8"/>
  <c r="BF124" i="8"/>
  <c r="BC124" i="8"/>
  <c r="AZ124" i="8"/>
  <c r="AW124" i="8"/>
  <c r="AT124" i="8"/>
  <c r="AQ124" i="8"/>
  <c r="AN124" i="8"/>
  <c r="AK124" i="8"/>
  <c r="AH124" i="8"/>
  <c r="AE124" i="8"/>
  <c r="BL126" i="8"/>
  <c r="BF126" i="8"/>
  <c r="BC126" i="8"/>
  <c r="AZ126" i="8"/>
  <c r="AW126" i="8"/>
  <c r="AT126" i="8"/>
  <c r="AQ126" i="8"/>
  <c r="AN126" i="8"/>
  <c r="AK126" i="8"/>
  <c r="AH126" i="8"/>
  <c r="AE126" i="8"/>
  <c r="BL128" i="8"/>
  <c r="BF128" i="8"/>
  <c r="BC128" i="8"/>
  <c r="AZ128" i="8"/>
  <c r="AW128" i="8"/>
  <c r="AT128" i="8"/>
  <c r="AQ128" i="8"/>
  <c r="AN128" i="8"/>
  <c r="AK128" i="8"/>
  <c r="AH128" i="8"/>
  <c r="AE128" i="8"/>
  <c r="BL130" i="8"/>
  <c r="BF130" i="8"/>
  <c r="BC130" i="8"/>
  <c r="AZ130" i="8"/>
  <c r="AW130" i="8"/>
  <c r="AT130" i="8"/>
  <c r="AQ130" i="8"/>
  <c r="AN130" i="8"/>
  <c r="AK130" i="8"/>
  <c r="AH130" i="8"/>
  <c r="AE130" i="8"/>
  <c r="AB97" i="9"/>
  <c r="BL97" i="9"/>
  <c r="AB98" i="9"/>
  <c r="BL98" i="9"/>
  <c r="AB99" i="9"/>
  <c r="BL99" i="9"/>
  <c r="AB100" i="9"/>
  <c r="BL100" i="9"/>
  <c r="AB106" i="9"/>
  <c r="BL106" i="9"/>
  <c r="AB107" i="9"/>
  <c r="BL107" i="9"/>
  <c r="AB108" i="9"/>
  <c r="BL108" i="9"/>
  <c r="AB109" i="9"/>
  <c r="BL109" i="9"/>
  <c r="AB110" i="9"/>
  <c r="BL110" i="9"/>
  <c r="AB111" i="9"/>
  <c r="BL111" i="9"/>
  <c r="AB112" i="9"/>
  <c r="BL112" i="9"/>
  <c r="BL121" i="9"/>
  <c r="BF121" i="9"/>
  <c r="BC121" i="9"/>
  <c r="AZ121" i="9"/>
  <c r="AW121" i="9"/>
  <c r="AT121" i="9"/>
  <c r="AQ121" i="9"/>
  <c r="AN121" i="9"/>
  <c r="AK121" i="9"/>
  <c r="AH121" i="9"/>
  <c r="AE121" i="9"/>
  <c r="BL123" i="9"/>
  <c r="BF123" i="9"/>
  <c r="BC123" i="9"/>
  <c r="AZ123" i="9"/>
  <c r="AW123" i="9"/>
  <c r="AT123" i="9"/>
  <c r="AQ123" i="9"/>
  <c r="AN123" i="9"/>
  <c r="AK123" i="9"/>
  <c r="AH123" i="9"/>
  <c r="AE123" i="9"/>
  <c r="BL125" i="9"/>
  <c r="BF125" i="9"/>
  <c r="BC125" i="9"/>
  <c r="AZ125" i="9"/>
  <c r="AW125" i="9"/>
  <c r="AT125" i="9"/>
  <c r="AQ125" i="9"/>
  <c r="AN125" i="9"/>
  <c r="AK125" i="9"/>
  <c r="AH125" i="9"/>
  <c r="AE125" i="9"/>
  <c r="BL127" i="9"/>
  <c r="BF127" i="9"/>
  <c r="BC127" i="9"/>
  <c r="AZ127" i="9"/>
  <c r="AW127" i="9"/>
  <c r="AT127" i="9"/>
  <c r="AQ127" i="9"/>
  <c r="AN127" i="9"/>
  <c r="AK127" i="9"/>
  <c r="AH127" i="9"/>
  <c r="AE127" i="9"/>
  <c r="BL129" i="9"/>
  <c r="BF129" i="9"/>
  <c r="BC129" i="9"/>
  <c r="AZ129" i="9"/>
  <c r="AW129" i="9"/>
  <c r="AT129" i="9"/>
  <c r="AQ129" i="9"/>
  <c r="AN129" i="9"/>
  <c r="AK129" i="9"/>
  <c r="AH129" i="9"/>
  <c r="AE129" i="9"/>
  <c r="BL131" i="9"/>
  <c r="BF131" i="9"/>
  <c r="BC131" i="9"/>
  <c r="AZ131" i="9"/>
  <c r="AW131" i="9"/>
  <c r="AT131" i="9"/>
  <c r="AQ131" i="9"/>
  <c r="AN131" i="9"/>
  <c r="AK131" i="9"/>
  <c r="AH131" i="9"/>
  <c r="AE131" i="9"/>
  <c r="BL73" i="10"/>
  <c r="BL63" i="10"/>
  <c r="BL118" i="10"/>
  <c r="BF118" i="10"/>
  <c r="BC118" i="10"/>
  <c r="AZ118" i="10"/>
  <c r="AW118" i="10"/>
  <c r="AT118" i="10"/>
  <c r="AQ118" i="10"/>
  <c r="AN118" i="10"/>
  <c r="AK118" i="10"/>
  <c r="AH118" i="10"/>
  <c r="AE118" i="10"/>
  <c r="BL121" i="10"/>
  <c r="BF121" i="10"/>
  <c r="BC121" i="10"/>
  <c r="AZ121" i="10"/>
  <c r="AW121" i="10"/>
  <c r="AT121" i="10"/>
  <c r="AQ121" i="10"/>
  <c r="AN121" i="10"/>
  <c r="AK121" i="10"/>
  <c r="AH121" i="10"/>
  <c r="AE121" i="10"/>
  <c r="BL123" i="10"/>
  <c r="BF123" i="10"/>
  <c r="BC123" i="10"/>
  <c r="AZ123" i="10"/>
  <c r="AW123" i="10"/>
  <c r="AT123" i="10"/>
  <c r="AQ123" i="10"/>
  <c r="AN123" i="10"/>
  <c r="AK123" i="10"/>
  <c r="AH123" i="10"/>
  <c r="AE123" i="10"/>
  <c r="BL125" i="10"/>
  <c r="BF125" i="10"/>
  <c r="BC125" i="10"/>
  <c r="AZ125" i="10"/>
  <c r="AW125" i="10"/>
  <c r="AT125" i="10"/>
  <c r="AQ125" i="10"/>
  <c r="AN125" i="10"/>
  <c r="AK125" i="10"/>
  <c r="AH125" i="10"/>
  <c r="AE125" i="10"/>
  <c r="BL127" i="10"/>
  <c r="BF127" i="10"/>
  <c r="BC127" i="10"/>
  <c r="AZ127" i="10"/>
  <c r="AW127" i="10"/>
  <c r="AT127" i="10"/>
  <c r="AQ127" i="10"/>
  <c r="AN127" i="10"/>
  <c r="AK127" i="10"/>
  <c r="AH127" i="10"/>
  <c r="AE127" i="10"/>
  <c r="C74" i="9"/>
  <c r="C75" i="9" s="1"/>
  <c r="N74" i="9"/>
  <c r="N75" i="9" s="1"/>
  <c r="R74" i="9"/>
  <c r="R75" i="9" s="1"/>
  <c r="V74" i="9"/>
  <c r="V75" i="9" s="1"/>
  <c r="Z74" i="9"/>
  <c r="Z75" i="9" s="1"/>
  <c r="T74" i="10"/>
  <c r="T75" i="10" s="1"/>
  <c r="AP74" i="10"/>
  <c r="AP75" i="10" s="1"/>
  <c r="AV74" i="10"/>
  <c r="AV75" i="10" s="1"/>
  <c r="BJ74" i="10"/>
  <c r="BJ76" i="10" s="1"/>
  <c r="AE47" i="10"/>
  <c r="K77" i="11"/>
  <c r="CB108" i="11"/>
  <c r="AB108" i="11"/>
  <c r="CG112" i="11"/>
  <c r="AE112" i="11"/>
  <c r="CG111" i="11"/>
  <c r="AE111" i="11"/>
  <c r="CG110" i="11"/>
  <c r="AE110" i="11"/>
  <c r="CG109" i="11"/>
  <c r="AE109" i="11"/>
  <c r="CH112" i="11"/>
  <c r="AF112" i="11"/>
  <c r="CH111" i="11"/>
  <c r="AF111" i="11"/>
  <c r="CH110" i="11"/>
  <c r="AF110" i="11"/>
  <c r="CH109" i="11"/>
  <c r="AF109" i="11"/>
  <c r="BY86" i="11"/>
  <c r="BY84" i="11" s="1"/>
  <c r="CA83" i="11"/>
  <c r="AA83" i="11"/>
  <c r="BU78" i="11"/>
  <c r="CB92" i="11"/>
  <c r="AB92" i="11"/>
  <c r="CB80" i="11"/>
  <c r="AB80" i="11"/>
  <c r="BU38" i="11"/>
  <c r="S37" i="11"/>
  <c r="BU37" i="11" s="1"/>
  <c r="CB61" i="11"/>
  <c r="AB61" i="11"/>
  <c r="CB58" i="11"/>
  <c r="AB58" i="11"/>
  <c r="CB56" i="11"/>
  <c r="AB56" i="11"/>
  <c r="CE28" i="11"/>
  <c r="BY27" i="11"/>
  <c r="CO8" i="11"/>
  <c r="CQ8" i="11" s="1"/>
  <c r="CM8" i="11"/>
  <c r="CF28" i="11"/>
  <c r="BZ27" i="11"/>
  <c r="CP8" i="11"/>
  <c r="CR8" i="11" s="1"/>
  <c r="CN8" i="11"/>
  <c r="CH102" i="11"/>
  <c r="AF102" i="11"/>
  <c r="CB100" i="11"/>
  <c r="AB100" i="11"/>
  <c r="CB99" i="11"/>
  <c r="AB99" i="11"/>
  <c r="CB98" i="11"/>
  <c r="AB98" i="11"/>
  <c r="CB97" i="11"/>
  <c r="AB97" i="11"/>
  <c r="CB96" i="11"/>
  <c r="AB96" i="11"/>
  <c r="CB95" i="11"/>
  <c r="AB95" i="11"/>
  <c r="CB85" i="11"/>
  <c r="AB85" i="11"/>
  <c r="CA61" i="11"/>
  <c r="AA61" i="11"/>
  <c r="CA58" i="11"/>
  <c r="AA58" i="11"/>
  <c r="CA56" i="11"/>
  <c r="AA56" i="11"/>
  <c r="CL55" i="11"/>
  <c r="CF47" i="11"/>
  <c r="CF39" i="11"/>
  <c r="BZ38" i="11"/>
  <c r="BZ37" i="11" s="1"/>
  <c r="CA11" i="11"/>
  <c r="AA11" i="11"/>
  <c r="W10" i="11"/>
  <c r="BT9" i="11"/>
  <c r="BT74" i="11" s="1"/>
  <c r="P74" i="11"/>
  <c r="BP9" i="11"/>
  <c r="CG102" i="11"/>
  <c r="AE102" i="11"/>
  <c r="CA100" i="11"/>
  <c r="AA100" i="11"/>
  <c r="CA99" i="11"/>
  <c r="AA99" i="11"/>
  <c r="CA98" i="11"/>
  <c r="AA98" i="11"/>
  <c r="CA97" i="11"/>
  <c r="AA97" i="11"/>
  <c r="CA96" i="11"/>
  <c r="AA96" i="11"/>
  <c r="CA95" i="11"/>
  <c r="AA95" i="11"/>
  <c r="CH107" i="11"/>
  <c r="AF107" i="11"/>
  <c r="CH106" i="11"/>
  <c r="AF106" i="11"/>
  <c r="CH105" i="11"/>
  <c r="AF105" i="11"/>
  <c r="CH104" i="11"/>
  <c r="AF104" i="11"/>
  <c r="CH103" i="11"/>
  <c r="AF103" i="11"/>
  <c r="CA93" i="11"/>
  <c r="AA93" i="11"/>
  <c r="CE79" i="11"/>
  <c r="BY78" i="11"/>
  <c r="CF92" i="11"/>
  <c r="CB82" i="11"/>
  <c r="AB82" i="11"/>
  <c r="X81" i="11"/>
  <c r="CB81" i="11" s="1"/>
  <c r="CA36" i="11"/>
  <c r="AA36" i="11"/>
  <c r="CA35" i="11"/>
  <c r="AA35" i="11"/>
  <c r="CA34" i="11"/>
  <c r="AA34" i="11"/>
  <c r="CA33" i="11"/>
  <c r="AA33" i="11"/>
  <c r="CA32" i="11"/>
  <c r="AA32" i="11"/>
  <c r="CA31" i="11"/>
  <c r="AA31" i="11"/>
  <c r="CA30" i="11"/>
  <c r="AA30" i="11"/>
  <c r="CB53" i="11"/>
  <c r="AB53" i="11"/>
  <c r="CB45" i="11"/>
  <c r="AB45" i="11"/>
  <c r="CB44" i="11"/>
  <c r="AB44" i="11"/>
  <c r="CB43" i="11"/>
  <c r="AB43" i="11"/>
  <c r="CB42" i="11"/>
  <c r="AB42" i="11"/>
  <c r="CB40" i="11"/>
  <c r="AB40" i="11"/>
  <c r="K75" i="11"/>
  <c r="K76" i="11"/>
  <c r="CB28" i="11"/>
  <c r="AB28" i="11"/>
  <c r="X27" i="11"/>
  <c r="CB27" i="11" s="1"/>
  <c r="CG108" i="11"/>
  <c r="AE108" i="11"/>
  <c r="CG107" i="11"/>
  <c r="AE107" i="11"/>
  <c r="CG106" i="11"/>
  <c r="AE106" i="11"/>
  <c r="CG105" i="11"/>
  <c r="AE105" i="11"/>
  <c r="CG104" i="11"/>
  <c r="AE104" i="11"/>
  <c r="CG103" i="11"/>
  <c r="AE103" i="11"/>
  <c r="CA101" i="11"/>
  <c r="AA101" i="11"/>
  <c r="BZ86" i="11"/>
  <c r="BZ84" i="11" s="1"/>
  <c r="CE82" i="11"/>
  <c r="BY81" i="11"/>
  <c r="CF85" i="11"/>
  <c r="CB79" i="11"/>
  <c r="AB79" i="11"/>
  <c r="X78" i="11"/>
  <c r="CA53" i="11"/>
  <c r="AA53" i="11"/>
  <c r="CA45" i="11"/>
  <c r="AA45" i="11"/>
  <c r="CA44" i="11"/>
  <c r="AA44" i="11"/>
  <c r="CA43" i="11"/>
  <c r="AA43" i="11"/>
  <c r="CA42" i="11"/>
  <c r="AA42" i="11"/>
  <c r="CA40" i="11"/>
  <c r="AA40" i="11"/>
  <c r="BV38" i="11"/>
  <c r="T37" i="11"/>
  <c r="BV37" i="11" s="1"/>
  <c r="CE11" i="11"/>
  <c r="BY10" i="11"/>
  <c r="CB29" i="11"/>
  <c r="AB29" i="11"/>
  <c r="BV10" i="11"/>
  <c r="T9" i="11"/>
  <c r="BS84" i="11"/>
  <c r="P77" i="11"/>
  <c r="CE85" i="11"/>
  <c r="CA79" i="11"/>
  <c r="AA79" i="11"/>
  <c r="W78" i="11"/>
  <c r="CF82" i="11"/>
  <c r="BZ81" i="11"/>
  <c r="CA39" i="11"/>
  <c r="AA39" i="11"/>
  <c r="W38" i="11"/>
  <c r="E74" i="11"/>
  <c r="DU9" i="11"/>
  <c r="BA9" i="11"/>
  <c r="CB55" i="11"/>
  <c r="AB55" i="11"/>
  <c r="X47" i="11"/>
  <c r="CB47" i="11" s="1"/>
  <c r="CA26" i="11"/>
  <c r="AA26" i="11"/>
  <c r="CA25" i="11"/>
  <c r="AA25" i="11"/>
  <c r="CA24" i="11"/>
  <c r="AA24" i="11"/>
  <c r="CA23" i="11"/>
  <c r="AA23" i="11"/>
  <c r="CA22" i="11"/>
  <c r="AA22" i="11"/>
  <c r="CA21" i="11"/>
  <c r="AA21" i="11"/>
  <c r="CA20" i="11"/>
  <c r="AA20" i="11"/>
  <c r="CA19" i="11"/>
  <c r="AA19" i="11"/>
  <c r="CA18" i="11"/>
  <c r="AA18" i="11"/>
  <c r="CA17" i="11"/>
  <c r="AA17" i="11"/>
  <c r="CA14" i="11"/>
  <c r="AA14" i="11"/>
  <c r="CA13" i="11"/>
  <c r="AA13" i="11"/>
  <c r="CA12" i="11"/>
  <c r="AA12" i="11"/>
  <c r="CB26" i="11"/>
  <c r="AB26" i="11"/>
  <c r="CB25" i="11"/>
  <c r="AB25" i="11"/>
  <c r="CB24" i="11"/>
  <c r="AB24" i="11"/>
  <c r="CB23" i="11"/>
  <c r="AB23" i="11"/>
  <c r="CB22" i="11"/>
  <c r="AB22" i="11"/>
  <c r="CB21" i="11"/>
  <c r="AB21" i="11"/>
  <c r="CB20" i="11"/>
  <c r="AB20" i="11"/>
  <c r="CB19" i="11"/>
  <c r="AB19" i="11"/>
  <c r="CB18" i="11"/>
  <c r="AB18" i="11"/>
  <c r="CB17" i="11"/>
  <c r="AB17" i="11"/>
  <c r="CB14" i="11"/>
  <c r="AB14" i="11"/>
  <c r="CB13" i="11"/>
  <c r="AB13" i="11"/>
  <c r="CB12" i="11"/>
  <c r="AB12" i="11"/>
  <c r="BV101" i="11"/>
  <c r="X101" i="11"/>
  <c r="BV86" i="11"/>
  <c r="X86" i="11"/>
  <c r="CE92" i="11"/>
  <c r="CA82" i="11"/>
  <c r="AA82" i="11"/>
  <c r="W81" i="11"/>
  <c r="CA81" i="11" s="1"/>
  <c r="CB93" i="11"/>
  <c r="AB93" i="11"/>
  <c r="CF79" i="11"/>
  <c r="BZ78" i="11"/>
  <c r="CA55" i="11"/>
  <c r="AA55" i="11"/>
  <c r="W47" i="11"/>
  <c r="CA47" i="11" s="1"/>
  <c r="CB36" i="11"/>
  <c r="AB36" i="11"/>
  <c r="CB35" i="11"/>
  <c r="AB35" i="11"/>
  <c r="CB34" i="11"/>
  <c r="AB34" i="11"/>
  <c r="CB33" i="11"/>
  <c r="AB33" i="11"/>
  <c r="CB32" i="11"/>
  <c r="AB32" i="11"/>
  <c r="CB31" i="11"/>
  <c r="AB31" i="11"/>
  <c r="CB30" i="11"/>
  <c r="AB30" i="11"/>
  <c r="CA29" i="11"/>
  <c r="AA29" i="11"/>
  <c r="BU10" i="11"/>
  <c r="S9" i="11"/>
  <c r="CF11" i="11"/>
  <c r="BZ10" i="11"/>
  <c r="BU86" i="11"/>
  <c r="W86" i="11"/>
  <c r="W84" i="11" s="1"/>
  <c r="CA84" i="11" s="1"/>
  <c r="CA85" i="11"/>
  <c r="AA85" i="11"/>
  <c r="CK55" i="11"/>
  <c r="CE47" i="11"/>
  <c r="CE39" i="11"/>
  <c r="BY38" i="11"/>
  <c r="BY37" i="11" s="1"/>
  <c r="CA28" i="11"/>
  <c r="AA28" i="11"/>
  <c r="W27" i="11"/>
  <c r="CA27" i="11" s="1"/>
  <c r="L75" i="11"/>
  <c r="L76" i="11"/>
  <c r="CA92" i="11"/>
  <c r="AA92" i="11"/>
  <c r="CA80" i="11"/>
  <c r="AA80" i="11"/>
  <c r="CB83" i="11"/>
  <c r="AB83" i="11"/>
  <c r="BV78" i="11"/>
  <c r="CB39" i="11"/>
  <c r="AB39" i="11"/>
  <c r="X38" i="11"/>
  <c r="BS9" i="11"/>
  <c r="BS74" i="11" s="1"/>
  <c r="O74" i="11"/>
  <c r="BO9" i="11"/>
  <c r="CA16" i="11"/>
  <c r="AA16" i="11"/>
  <c r="CA15" i="11"/>
  <c r="AA15" i="11"/>
  <c r="CB11" i="11"/>
  <c r="AB11" i="11"/>
  <c r="X10" i="11"/>
  <c r="T84" i="11"/>
  <c r="BV84" i="11" s="1"/>
  <c r="O77" i="11"/>
  <c r="AF131" i="9"/>
  <c r="AF131" i="8"/>
  <c r="AF128" i="10"/>
  <c r="AK28" i="10"/>
  <c r="AH27" i="10"/>
  <c r="AM8" i="10"/>
  <c r="AN8" i="10" s="1"/>
  <c r="AL8" i="10"/>
  <c r="AK11" i="10"/>
  <c r="AH10" i="10"/>
  <c r="AA74" i="10"/>
  <c r="AA76" i="10" s="1"/>
  <c r="BK37" i="10"/>
  <c r="AK39" i="10"/>
  <c r="AH38" i="10"/>
  <c r="AK55" i="10"/>
  <c r="AH47" i="10"/>
  <c r="AK79" i="10"/>
  <c r="AH78" i="10"/>
  <c r="AK82" i="10"/>
  <c r="AH81" i="10"/>
  <c r="AK85" i="10"/>
  <c r="AI8" i="10"/>
  <c r="BK9" i="10"/>
  <c r="T76" i="10"/>
  <c r="AB10" i="10"/>
  <c r="AF10" i="10"/>
  <c r="BK10" i="10"/>
  <c r="I11" i="10"/>
  <c r="AB11" i="10"/>
  <c r="I12" i="10"/>
  <c r="AB12" i="10"/>
  <c r="AE12" i="10"/>
  <c r="AH12" i="10" s="1"/>
  <c r="AK12" i="10" s="1"/>
  <c r="AN12" i="10" s="1"/>
  <c r="AQ12" i="10" s="1"/>
  <c r="AT12" i="10" s="1"/>
  <c r="AW12" i="10" s="1"/>
  <c r="AZ12" i="10" s="1"/>
  <c r="BC12" i="10" s="1"/>
  <c r="BF12" i="10" s="1"/>
  <c r="BK12" i="10"/>
  <c r="I13" i="10"/>
  <c r="AB13" i="10"/>
  <c r="I14" i="10"/>
  <c r="AB14" i="10"/>
  <c r="I15" i="10"/>
  <c r="I16" i="10"/>
  <c r="I17" i="10"/>
  <c r="AB17" i="10"/>
  <c r="I18" i="10"/>
  <c r="AB18" i="10"/>
  <c r="I19" i="10"/>
  <c r="AB19" i="10"/>
  <c r="I20" i="10"/>
  <c r="AB20" i="10"/>
  <c r="I21" i="10"/>
  <c r="AB21" i="10"/>
  <c r="I22" i="10"/>
  <c r="AB22" i="10"/>
  <c r="I23" i="10"/>
  <c r="AB23" i="10"/>
  <c r="I24" i="10"/>
  <c r="AB24" i="10"/>
  <c r="I25" i="10"/>
  <c r="AB25" i="10"/>
  <c r="I26" i="10"/>
  <c r="AB26" i="10"/>
  <c r="AB27" i="10"/>
  <c r="I28" i="10"/>
  <c r="AB28" i="10"/>
  <c r="I29" i="10"/>
  <c r="AB29" i="10"/>
  <c r="I30" i="10"/>
  <c r="AB30" i="10"/>
  <c r="I31" i="10"/>
  <c r="AB31" i="10"/>
  <c r="I32" i="10"/>
  <c r="AB32" i="10"/>
  <c r="I33" i="10"/>
  <c r="AB33" i="10"/>
  <c r="I34" i="10"/>
  <c r="AB34" i="10"/>
  <c r="I35" i="10"/>
  <c r="AB35" i="10"/>
  <c r="I36" i="10"/>
  <c r="AB36" i="10"/>
  <c r="F87" i="10"/>
  <c r="F77" i="10" s="1"/>
  <c r="J87" i="10"/>
  <c r="J77" i="10" s="1"/>
  <c r="N87" i="10"/>
  <c r="N77" i="10" s="1"/>
  <c r="V87" i="10"/>
  <c r="V77" i="10" s="1"/>
  <c r="X87" i="10"/>
  <c r="X77" i="10" s="1"/>
  <c r="AM87" i="10"/>
  <c r="AM77" i="10" s="1"/>
  <c r="AP87" i="10"/>
  <c r="AP77" i="10" s="1"/>
  <c r="AS87" i="10"/>
  <c r="AS77" i="10" s="1"/>
  <c r="AY87" i="10"/>
  <c r="AY77" i="10" s="1"/>
  <c r="BB87" i="10"/>
  <c r="BB77" i="10" s="1"/>
  <c r="BE87" i="10"/>
  <c r="BE77" i="10" s="1"/>
  <c r="AB15" i="10"/>
  <c r="AB16" i="10"/>
  <c r="AK92" i="10"/>
  <c r="I94" i="10"/>
  <c r="G91" i="10"/>
  <c r="AF91" i="10" s="1"/>
  <c r="AH94" i="10"/>
  <c r="AK94" i="10" s="1"/>
  <c r="AN94" i="10" s="1"/>
  <c r="AQ94" i="10" s="1"/>
  <c r="AT94" i="10" s="1"/>
  <c r="AW94" i="10" s="1"/>
  <c r="AZ94" i="10" s="1"/>
  <c r="BC94" i="10" s="1"/>
  <c r="BF94" i="10" s="1"/>
  <c r="BI87" i="10"/>
  <c r="BI77" i="10" s="1"/>
  <c r="AB38" i="10"/>
  <c r="I39" i="10"/>
  <c r="AB39" i="10"/>
  <c r="I40" i="10"/>
  <c r="AB40" i="10"/>
  <c r="AB41" i="10"/>
  <c r="I42" i="10"/>
  <c r="AB42" i="10"/>
  <c r="I43" i="10"/>
  <c r="AB43" i="10"/>
  <c r="I44" i="10"/>
  <c r="AB44" i="10"/>
  <c r="I45" i="10"/>
  <c r="AB45" i="10"/>
  <c r="AB46" i="10"/>
  <c r="AB48" i="10"/>
  <c r="AB49" i="10"/>
  <c r="AB50" i="10"/>
  <c r="AB51" i="10"/>
  <c r="AB52" i="10"/>
  <c r="I53" i="10"/>
  <c r="AB53" i="10"/>
  <c r="AB54" i="10"/>
  <c r="I55" i="10"/>
  <c r="AB55" i="10"/>
  <c r="I56" i="10"/>
  <c r="AB56" i="10"/>
  <c r="AB57" i="10"/>
  <c r="I58" i="10"/>
  <c r="AB58" i="10"/>
  <c r="AB59" i="10"/>
  <c r="AB60" i="10"/>
  <c r="I61" i="10"/>
  <c r="AB61" i="10"/>
  <c r="AB62" i="10"/>
  <c r="AB63" i="10"/>
  <c r="BL64" i="10"/>
  <c r="BL65" i="10"/>
  <c r="BL66" i="10"/>
  <c r="BL67" i="10"/>
  <c r="BL68" i="10"/>
  <c r="BL69" i="10"/>
  <c r="BL70" i="10"/>
  <c r="BL71" i="10"/>
  <c r="BL72" i="10"/>
  <c r="I79" i="10"/>
  <c r="AB79" i="10"/>
  <c r="I80" i="10"/>
  <c r="AB80" i="10"/>
  <c r="I82" i="10"/>
  <c r="AB82" i="10"/>
  <c r="I83" i="10"/>
  <c r="AB83" i="10"/>
  <c r="I85" i="10"/>
  <c r="AB85" i="10"/>
  <c r="I86" i="10"/>
  <c r="AB86" i="10"/>
  <c r="AF86" i="10"/>
  <c r="AH86" i="10"/>
  <c r="I92" i="10"/>
  <c r="AB92" i="10"/>
  <c r="I93" i="10"/>
  <c r="AB93" i="10"/>
  <c r="AB94" i="10"/>
  <c r="I95" i="10"/>
  <c r="AB95" i="10"/>
  <c r="I96" i="10"/>
  <c r="AB96" i="10"/>
  <c r="I97" i="10"/>
  <c r="I98" i="10"/>
  <c r="I99" i="10"/>
  <c r="I100" i="10"/>
  <c r="K101" i="10"/>
  <c r="AB101" i="10"/>
  <c r="K102" i="10"/>
  <c r="AB102" i="10"/>
  <c r="K103" i="10"/>
  <c r="AB103" i="10"/>
  <c r="K104" i="10"/>
  <c r="AB104" i="10"/>
  <c r="K105" i="10"/>
  <c r="AB105" i="10"/>
  <c r="K106" i="10"/>
  <c r="K107" i="10"/>
  <c r="K108" i="10"/>
  <c r="K109" i="10"/>
  <c r="K110" i="10"/>
  <c r="K111" i="10"/>
  <c r="K112" i="10"/>
  <c r="AK28" i="9"/>
  <c r="AH27" i="9"/>
  <c r="AM8" i="9"/>
  <c r="AN8" i="9" s="1"/>
  <c r="AL8" i="9"/>
  <c r="AK11" i="9"/>
  <c r="AH10" i="9"/>
  <c r="AA118" i="9"/>
  <c r="C118" i="9"/>
  <c r="C76" i="9"/>
  <c r="D118" i="9"/>
  <c r="BL118" i="9" s="1"/>
  <c r="BI118" i="9"/>
  <c r="AA87" i="9"/>
  <c r="BK37" i="9"/>
  <c r="AK39" i="9"/>
  <c r="AH38" i="9"/>
  <c r="AK55" i="9"/>
  <c r="AH47" i="9"/>
  <c r="AK79" i="9"/>
  <c r="AH78" i="9"/>
  <c r="AK82" i="9"/>
  <c r="AH81" i="9"/>
  <c r="AK85" i="9"/>
  <c r="AI8" i="9"/>
  <c r="AB9" i="9"/>
  <c r="BK9" i="9"/>
  <c r="R76" i="9"/>
  <c r="X76" i="9"/>
  <c r="AB10" i="9"/>
  <c r="BK10" i="9"/>
  <c r="I11" i="9"/>
  <c r="AB11" i="9"/>
  <c r="I12" i="9"/>
  <c r="AB12" i="9"/>
  <c r="AE12" i="9"/>
  <c r="AH12" i="9" s="1"/>
  <c r="AK12" i="9" s="1"/>
  <c r="AN12" i="9" s="1"/>
  <c r="AQ12" i="9" s="1"/>
  <c r="AT12" i="9" s="1"/>
  <c r="AW12" i="9" s="1"/>
  <c r="AZ12" i="9" s="1"/>
  <c r="BC12" i="9" s="1"/>
  <c r="BF12" i="9" s="1"/>
  <c r="BK12" i="9"/>
  <c r="I13" i="9"/>
  <c r="AB13" i="9"/>
  <c r="I14" i="9"/>
  <c r="AB14" i="9"/>
  <c r="I17" i="9"/>
  <c r="AB17" i="9"/>
  <c r="I18" i="9"/>
  <c r="AB18" i="9"/>
  <c r="I19" i="9"/>
  <c r="AB19" i="9"/>
  <c r="I20" i="9"/>
  <c r="AB20" i="9"/>
  <c r="I21" i="9"/>
  <c r="AB21" i="9"/>
  <c r="I22" i="9"/>
  <c r="AB22" i="9"/>
  <c r="I23" i="9"/>
  <c r="AB23" i="9"/>
  <c r="I24" i="9"/>
  <c r="AB24" i="9"/>
  <c r="I25" i="9"/>
  <c r="AB25" i="9"/>
  <c r="I26" i="9"/>
  <c r="AB26" i="9"/>
  <c r="AB27" i="9"/>
  <c r="I28" i="9"/>
  <c r="AB28" i="9"/>
  <c r="I29" i="9"/>
  <c r="AB29" i="9"/>
  <c r="I30" i="9"/>
  <c r="AB30" i="9"/>
  <c r="I31" i="9"/>
  <c r="AB31" i="9"/>
  <c r="I32" i="9"/>
  <c r="AB32" i="9"/>
  <c r="I33" i="9"/>
  <c r="AB33" i="9"/>
  <c r="I34" i="9"/>
  <c r="AB34" i="9"/>
  <c r="I35" i="9"/>
  <c r="AB35" i="9"/>
  <c r="I36" i="9"/>
  <c r="AB36" i="9"/>
  <c r="E87" i="9"/>
  <c r="E77" i="9" s="1"/>
  <c r="F87" i="9"/>
  <c r="F77" i="9" s="1"/>
  <c r="H87" i="9"/>
  <c r="H77" i="9" s="1"/>
  <c r="L87" i="9"/>
  <c r="L77" i="9" s="1"/>
  <c r="P87" i="9"/>
  <c r="P77" i="9" s="1"/>
  <c r="R87" i="9"/>
  <c r="R77" i="9" s="1"/>
  <c r="T87" i="9"/>
  <c r="T77" i="9" s="1"/>
  <c r="X87" i="9"/>
  <c r="X77" i="9" s="1"/>
  <c r="Z87" i="9"/>
  <c r="Z77" i="9" s="1"/>
  <c r="AG87" i="9"/>
  <c r="AG77" i="9" s="1"/>
  <c r="AJ87" i="9"/>
  <c r="AJ77" i="9" s="1"/>
  <c r="AY87" i="9"/>
  <c r="AY77" i="9" s="1"/>
  <c r="BE87" i="9"/>
  <c r="BE77" i="9" s="1"/>
  <c r="K15" i="9"/>
  <c r="AB15" i="9"/>
  <c r="K16" i="9"/>
  <c r="AB16" i="9"/>
  <c r="AK92" i="9"/>
  <c r="I94" i="9"/>
  <c r="AH94" i="9"/>
  <c r="AK94" i="9" s="1"/>
  <c r="AN94" i="9" s="1"/>
  <c r="AQ94" i="9" s="1"/>
  <c r="AT94" i="9" s="1"/>
  <c r="AW94" i="9" s="1"/>
  <c r="AZ94" i="9" s="1"/>
  <c r="BC94" i="9" s="1"/>
  <c r="BF94" i="9" s="1"/>
  <c r="AE91" i="9"/>
  <c r="H114" i="9"/>
  <c r="AC118" i="9"/>
  <c r="AD114" i="9"/>
  <c r="AE114" i="9" s="1"/>
  <c r="BJ87" i="9"/>
  <c r="BJ77" i="9" s="1"/>
  <c r="I39" i="9"/>
  <c r="AB39" i="9"/>
  <c r="I40" i="9"/>
  <c r="AB40" i="9"/>
  <c r="AB41" i="9"/>
  <c r="I42" i="9"/>
  <c r="AB42" i="9"/>
  <c r="I43" i="9"/>
  <c r="AB43" i="9"/>
  <c r="I44" i="9"/>
  <c r="AB44" i="9"/>
  <c r="I45" i="9"/>
  <c r="AB45" i="9"/>
  <c r="AB46" i="9"/>
  <c r="AB47" i="9"/>
  <c r="AB48" i="9"/>
  <c r="AB49" i="9"/>
  <c r="AB50" i="9"/>
  <c r="AB51" i="9"/>
  <c r="AB52" i="9"/>
  <c r="I53" i="9"/>
  <c r="AB53" i="9"/>
  <c r="AB54" i="9"/>
  <c r="I55" i="9"/>
  <c r="AB55" i="9"/>
  <c r="I56" i="9"/>
  <c r="AB56" i="9"/>
  <c r="AB57" i="9"/>
  <c r="I58" i="9"/>
  <c r="AB58" i="9"/>
  <c r="AB59" i="9"/>
  <c r="AB60" i="9"/>
  <c r="I61" i="9"/>
  <c r="AB61" i="9"/>
  <c r="AB62" i="9"/>
  <c r="AB63" i="9"/>
  <c r="BL64" i="9"/>
  <c r="BL65" i="9"/>
  <c r="BL66" i="9"/>
  <c r="BL67" i="9"/>
  <c r="BL68" i="9"/>
  <c r="BL69" i="9"/>
  <c r="BL70" i="9"/>
  <c r="BL71" i="9"/>
  <c r="BL72" i="9"/>
  <c r="I79" i="9"/>
  <c r="AB79" i="9"/>
  <c r="I80" i="9"/>
  <c r="AB80" i="9"/>
  <c r="AB81" i="9"/>
  <c r="I82" i="9"/>
  <c r="AB82" i="9"/>
  <c r="I83" i="9"/>
  <c r="AB83" i="9"/>
  <c r="AB84" i="9"/>
  <c r="I85" i="9"/>
  <c r="AB85" i="9"/>
  <c r="I86" i="9"/>
  <c r="AB86" i="9"/>
  <c r="AF86" i="9"/>
  <c r="AH86" i="9"/>
  <c r="AH84" i="9" s="1"/>
  <c r="AB91" i="9"/>
  <c r="I92" i="9"/>
  <c r="AB92" i="9"/>
  <c r="I93" i="9"/>
  <c r="AB93" i="9"/>
  <c r="I95" i="9"/>
  <c r="AB95" i="9"/>
  <c r="I96" i="9"/>
  <c r="AB96" i="9"/>
  <c r="I97" i="9"/>
  <c r="I98" i="9"/>
  <c r="I99" i="9"/>
  <c r="I100" i="9"/>
  <c r="K101" i="9"/>
  <c r="AB101" i="9"/>
  <c r="K102" i="9"/>
  <c r="AB102" i="9"/>
  <c r="K103" i="9"/>
  <c r="AB103" i="9"/>
  <c r="K104" i="9"/>
  <c r="AB104" i="9"/>
  <c r="K105" i="9"/>
  <c r="AB105" i="9"/>
  <c r="K106" i="9"/>
  <c r="K107" i="9"/>
  <c r="K108" i="9"/>
  <c r="K109" i="9"/>
  <c r="K110" i="9"/>
  <c r="K111" i="9"/>
  <c r="K112" i="9"/>
  <c r="AK11" i="8"/>
  <c r="AH10" i="8"/>
  <c r="AI15" i="8"/>
  <c r="K15" i="8"/>
  <c r="AI16" i="8"/>
  <c r="K16" i="8"/>
  <c r="AM8" i="8"/>
  <c r="AN8" i="8" s="1"/>
  <c r="AL8" i="8"/>
  <c r="AK28" i="8"/>
  <c r="AH27" i="8"/>
  <c r="AB15" i="8"/>
  <c r="AF15" i="8"/>
  <c r="AB16" i="8"/>
  <c r="AF16" i="8"/>
  <c r="AA118" i="8"/>
  <c r="AA74" i="8"/>
  <c r="AA76" i="8" s="1"/>
  <c r="BJ75" i="8"/>
  <c r="C118" i="8"/>
  <c r="D118" i="8"/>
  <c r="BL118" i="8" s="1"/>
  <c r="BI118" i="8"/>
  <c r="AK39" i="8"/>
  <c r="AH38" i="8"/>
  <c r="AK55" i="8"/>
  <c r="AH47" i="8"/>
  <c r="AK79" i="8"/>
  <c r="AH78" i="8"/>
  <c r="AK82" i="8"/>
  <c r="AH81" i="8"/>
  <c r="AK85" i="8"/>
  <c r="AI8" i="8"/>
  <c r="BK9" i="8"/>
  <c r="L76" i="8"/>
  <c r="X76" i="8"/>
  <c r="AC76" i="8"/>
  <c r="AG76" i="8"/>
  <c r="AM76" i="8"/>
  <c r="AP76" i="8"/>
  <c r="BJ76" i="8"/>
  <c r="BK10" i="8"/>
  <c r="I11" i="8"/>
  <c r="AB11" i="8"/>
  <c r="I12" i="8"/>
  <c r="AB12" i="8"/>
  <c r="I13" i="8"/>
  <c r="AB13" i="8"/>
  <c r="I14" i="8"/>
  <c r="AB14" i="8"/>
  <c r="I17" i="8"/>
  <c r="AB17" i="8"/>
  <c r="I18" i="8"/>
  <c r="AB18" i="8"/>
  <c r="I19" i="8"/>
  <c r="AB19" i="8"/>
  <c r="I20" i="8"/>
  <c r="AB20" i="8"/>
  <c r="I21" i="8"/>
  <c r="AB21" i="8"/>
  <c r="I22" i="8"/>
  <c r="AB22" i="8"/>
  <c r="I23" i="8"/>
  <c r="AB23" i="8"/>
  <c r="I24" i="8"/>
  <c r="AB24" i="8"/>
  <c r="I25" i="8"/>
  <c r="AB25" i="8"/>
  <c r="I26" i="8"/>
  <c r="AB26" i="8"/>
  <c r="AB27" i="8"/>
  <c r="I28" i="8"/>
  <c r="AB28" i="8"/>
  <c r="I29" i="8"/>
  <c r="AB29" i="8"/>
  <c r="I30" i="8"/>
  <c r="AB30" i="8"/>
  <c r="I31" i="8"/>
  <c r="AB31" i="8"/>
  <c r="I32" i="8"/>
  <c r="AB32" i="8"/>
  <c r="I33" i="8"/>
  <c r="AB33" i="8"/>
  <c r="I34" i="8"/>
  <c r="AB34" i="8"/>
  <c r="I35" i="8"/>
  <c r="AB35" i="8"/>
  <c r="I36" i="8"/>
  <c r="AB36" i="8"/>
  <c r="E87" i="8"/>
  <c r="E77" i="8" s="1"/>
  <c r="H87" i="8"/>
  <c r="H77" i="8" s="1"/>
  <c r="L87" i="8"/>
  <c r="L77" i="8" s="1"/>
  <c r="P87" i="8"/>
  <c r="P77" i="8" s="1"/>
  <c r="R87" i="8"/>
  <c r="R77" i="8" s="1"/>
  <c r="T87" i="8"/>
  <c r="T77" i="8" s="1"/>
  <c r="X87" i="8"/>
  <c r="X77" i="8" s="1"/>
  <c r="Z87" i="8"/>
  <c r="Z77" i="8" s="1"/>
  <c r="AC87" i="8"/>
  <c r="AC77" i="8" s="1"/>
  <c r="AG87" i="8"/>
  <c r="AG77" i="8" s="1"/>
  <c r="AM87" i="8"/>
  <c r="AM77" i="8" s="1"/>
  <c r="AP87" i="8"/>
  <c r="AP77" i="8" s="1"/>
  <c r="AS87" i="8"/>
  <c r="AS77" i="8" s="1"/>
  <c r="BB87" i="8"/>
  <c r="BB77" i="8" s="1"/>
  <c r="BE87" i="8"/>
  <c r="BE77" i="8" s="1"/>
  <c r="AC118" i="8"/>
  <c r="AD114" i="8"/>
  <c r="AE114" i="8" s="1"/>
  <c r="AK92" i="8"/>
  <c r="I94" i="8"/>
  <c r="AH94" i="8"/>
  <c r="AK94" i="8" s="1"/>
  <c r="AN94" i="8" s="1"/>
  <c r="AQ94" i="8" s="1"/>
  <c r="AT94" i="8" s="1"/>
  <c r="AW94" i="8" s="1"/>
  <c r="AZ94" i="8" s="1"/>
  <c r="BC94" i="8" s="1"/>
  <c r="BF94" i="8" s="1"/>
  <c r="AE91" i="8"/>
  <c r="BI87" i="8"/>
  <c r="BI77" i="8" s="1"/>
  <c r="BI88" i="8" s="1"/>
  <c r="BJ87" i="8"/>
  <c r="BJ77" i="8" s="1"/>
  <c r="AB38" i="8"/>
  <c r="I39" i="8"/>
  <c r="AB39" i="8"/>
  <c r="I40" i="8"/>
  <c r="AB40" i="8"/>
  <c r="AB41" i="8"/>
  <c r="I42" i="8"/>
  <c r="AB42" i="8"/>
  <c r="I43" i="8"/>
  <c r="AB43" i="8"/>
  <c r="I44" i="8"/>
  <c r="AB44" i="8"/>
  <c r="I45" i="8"/>
  <c r="AB45" i="8"/>
  <c r="AB46" i="8"/>
  <c r="AB48" i="8"/>
  <c r="AB49" i="8"/>
  <c r="AB50" i="8"/>
  <c r="AB51" i="8"/>
  <c r="AB52" i="8"/>
  <c r="I53" i="8"/>
  <c r="AB53" i="8"/>
  <c r="AB54" i="8"/>
  <c r="I55" i="8"/>
  <c r="AB55" i="8"/>
  <c r="I56" i="8"/>
  <c r="AB56" i="8"/>
  <c r="AB57" i="8"/>
  <c r="I58" i="8"/>
  <c r="AB58" i="8"/>
  <c r="AB59" i="8"/>
  <c r="AB60" i="8"/>
  <c r="I61" i="8"/>
  <c r="AB61" i="8"/>
  <c r="AB62" i="8"/>
  <c r="AB63" i="8"/>
  <c r="BL64" i="8"/>
  <c r="BL65" i="8"/>
  <c r="BL66" i="8"/>
  <c r="BL67" i="8"/>
  <c r="BL68" i="8"/>
  <c r="BL69" i="8"/>
  <c r="BL70" i="8"/>
  <c r="BL71" i="8"/>
  <c r="BL72" i="8"/>
  <c r="I79" i="8"/>
  <c r="AB79" i="8"/>
  <c r="I80" i="8"/>
  <c r="AB80" i="8"/>
  <c r="AB81" i="8"/>
  <c r="I82" i="8"/>
  <c r="AB82" i="8"/>
  <c r="I83" i="8"/>
  <c r="AB83" i="8"/>
  <c r="AB84" i="8"/>
  <c r="I85" i="8"/>
  <c r="AB85" i="8"/>
  <c r="I86" i="8"/>
  <c r="AB86" i="8"/>
  <c r="AF86" i="8"/>
  <c r="AH86" i="8"/>
  <c r="AB91" i="8"/>
  <c r="I92" i="8"/>
  <c r="AB92" i="8"/>
  <c r="I93" i="8"/>
  <c r="AB93" i="8"/>
  <c r="AB94" i="8"/>
  <c r="I95" i="8"/>
  <c r="AB95" i="8"/>
  <c r="I96" i="8"/>
  <c r="AB96" i="8"/>
  <c r="I97" i="8"/>
  <c r="I98" i="8"/>
  <c r="I99" i="8"/>
  <c r="I100" i="8"/>
  <c r="K101" i="8"/>
  <c r="K102" i="8"/>
  <c r="AB102" i="8"/>
  <c r="K103" i="8"/>
  <c r="AB103" i="8"/>
  <c r="K104" i="8"/>
  <c r="AB104" i="8"/>
  <c r="K105" i="8"/>
  <c r="AB105" i="8"/>
  <c r="K106" i="8"/>
  <c r="K107" i="8"/>
  <c r="K108" i="8"/>
  <c r="K109" i="8"/>
  <c r="K110" i="8"/>
  <c r="K111" i="8"/>
  <c r="K112" i="8"/>
  <c r="BX7" i="5"/>
  <c r="BZ7" i="5" s="1"/>
  <c r="BV7" i="5"/>
  <c r="BN9" i="5"/>
  <c r="BT10" i="5"/>
  <c r="BW7" i="5"/>
  <c r="BY7" i="5" s="1"/>
  <c r="BU7" i="5"/>
  <c r="BS10" i="5"/>
  <c r="BM9" i="5"/>
  <c r="AY99" i="5"/>
  <c r="AY63" i="5"/>
  <c r="AY64" i="5" s="1"/>
  <c r="DO99" i="5"/>
  <c r="DS11" i="5"/>
  <c r="AZ11" i="5"/>
  <c r="DT11" i="5" s="1"/>
  <c r="BP20" i="5"/>
  <c r="T20" i="5"/>
  <c r="BV25" i="5"/>
  <c r="BT27" i="5"/>
  <c r="BN26" i="5"/>
  <c r="DU38" i="5"/>
  <c r="E37" i="5"/>
  <c r="DV38" i="5"/>
  <c r="BA38" i="5"/>
  <c r="BT39" i="5"/>
  <c r="BZ39" i="5" s="1"/>
  <c r="CF39" i="5" s="1"/>
  <c r="CL39" i="5" s="1"/>
  <c r="CR39" i="5" s="1"/>
  <c r="CX39" i="5" s="1"/>
  <c r="DD39" i="5" s="1"/>
  <c r="DJ39" i="5" s="1"/>
  <c r="BN37" i="5"/>
  <c r="BO7" i="5"/>
  <c r="DS8" i="5"/>
  <c r="CC65" i="5"/>
  <c r="CI65" i="5"/>
  <c r="CO65" i="5"/>
  <c r="DA65" i="5"/>
  <c r="DG65" i="5"/>
  <c r="DS9" i="5"/>
  <c r="AL10" i="5"/>
  <c r="P11" i="5"/>
  <c r="BH11" i="5"/>
  <c r="BN11" i="5" s="1"/>
  <c r="BT11" i="5" s="1"/>
  <c r="BZ11" i="5" s="1"/>
  <c r="CF11" i="5" s="1"/>
  <c r="CL11" i="5" s="1"/>
  <c r="CR11" i="5" s="1"/>
  <c r="CX11" i="5" s="1"/>
  <c r="DD11" i="5" s="1"/>
  <c r="DJ11" i="5" s="1"/>
  <c r="BG11" i="5"/>
  <c r="BM11" i="5" s="1"/>
  <c r="BS11" i="5" s="1"/>
  <c r="BY11" i="5" s="1"/>
  <c r="CE11" i="5" s="1"/>
  <c r="CK11" i="5" s="1"/>
  <c r="CQ11" i="5" s="1"/>
  <c r="CW11" i="5" s="1"/>
  <c r="DC11" i="5" s="1"/>
  <c r="DI11" i="5" s="1"/>
  <c r="BP28" i="5"/>
  <c r="BK76" i="5"/>
  <c r="BK66" i="5" s="1"/>
  <c r="DP64" i="5"/>
  <c r="D99" i="5"/>
  <c r="DP99" i="5"/>
  <c r="DU11" i="5"/>
  <c r="DV11" i="5"/>
  <c r="BV24" i="5"/>
  <c r="X24" i="5"/>
  <c r="BS27" i="5"/>
  <c r="BM26" i="5"/>
  <c r="BP30" i="5"/>
  <c r="T30" i="5"/>
  <c r="S32" i="5"/>
  <c r="BO32" i="5"/>
  <c r="T35" i="5"/>
  <c r="BP35" i="5"/>
  <c r="O38" i="5"/>
  <c r="BZ38" i="5"/>
  <c r="T41" i="5"/>
  <c r="BP41" i="5"/>
  <c r="BP7" i="5"/>
  <c r="N65" i="5"/>
  <c r="R65" i="5"/>
  <c r="AT65" i="5"/>
  <c r="BF65" i="5"/>
  <c r="BJ9" i="5"/>
  <c r="BJ65" i="5" s="1"/>
  <c r="BX65" i="5"/>
  <c r="CJ65" i="5"/>
  <c r="DH65" i="5"/>
  <c r="DP65" i="5"/>
  <c r="DT9" i="5"/>
  <c r="K10" i="5"/>
  <c r="M10" i="5"/>
  <c r="P10" i="5"/>
  <c r="O11" i="5"/>
  <c r="BA11" i="5"/>
  <c r="BE76" i="5"/>
  <c r="BE66" i="5" s="1"/>
  <c r="E81" i="5"/>
  <c r="AW80" i="5"/>
  <c r="T43" i="5"/>
  <c r="BP43" i="5"/>
  <c r="T44" i="5"/>
  <c r="BP44" i="5"/>
  <c r="BI54" i="5"/>
  <c r="BT54" i="5"/>
  <c r="BN46" i="5"/>
  <c r="T57" i="5"/>
  <c r="BP57" i="5"/>
  <c r="K12" i="5"/>
  <c r="M12" i="5"/>
  <c r="Q12" i="5" s="1"/>
  <c r="P12" i="5"/>
  <c r="O13" i="5"/>
  <c r="Q13" i="5"/>
  <c r="T13" i="5"/>
  <c r="K14" i="5"/>
  <c r="K15" i="5"/>
  <c r="P16" i="5"/>
  <c r="U16" i="5"/>
  <c r="Y16" i="5" s="1"/>
  <c r="K17" i="5"/>
  <c r="M17" i="5"/>
  <c r="Q17" i="5" s="1"/>
  <c r="P17" i="5"/>
  <c r="K18" i="5"/>
  <c r="M18" i="5"/>
  <c r="Q18" i="5" s="1"/>
  <c r="U18" i="5" s="1"/>
  <c r="P18" i="5"/>
  <c r="BJ20" i="5"/>
  <c r="K21" i="5"/>
  <c r="M21" i="5"/>
  <c r="Q21" i="5" s="1"/>
  <c r="U21" i="5" s="1"/>
  <c r="P21" i="5"/>
  <c r="K22" i="5"/>
  <c r="M22" i="5"/>
  <c r="Q22" i="5" s="1"/>
  <c r="P22" i="5"/>
  <c r="P23" i="5"/>
  <c r="BP24" i="5"/>
  <c r="AL25" i="5"/>
  <c r="BI25" i="5"/>
  <c r="P27" i="5"/>
  <c r="BI28" i="5"/>
  <c r="O29" i="5"/>
  <c r="BA29" i="5"/>
  <c r="DU29" i="5"/>
  <c r="O30" i="5"/>
  <c r="AL30" i="5"/>
  <c r="P31" i="5"/>
  <c r="DT31" i="5"/>
  <c r="P32" i="5"/>
  <c r="AL32" i="5"/>
  <c r="O33" i="5"/>
  <c r="BA33" i="5"/>
  <c r="DU33" i="5"/>
  <c r="O34" i="5"/>
  <c r="AK34" i="5"/>
  <c r="O35" i="5"/>
  <c r="BJ35" i="5"/>
  <c r="DV35" i="5"/>
  <c r="J76" i="5"/>
  <c r="J66" i="5" s="1"/>
  <c r="N76" i="5"/>
  <c r="N66" i="5" s="1"/>
  <c r="V76" i="5"/>
  <c r="V66" i="5" s="1"/>
  <c r="Z76" i="5"/>
  <c r="Z66" i="5" s="1"/>
  <c r="AT76" i="5"/>
  <c r="AT66" i="5" s="1"/>
  <c r="AX76" i="5"/>
  <c r="AX66" i="5" s="1"/>
  <c r="BD76" i="5"/>
  <c r="BD66" i="5" s="1"/>
  <c r="BF76" i="5"/>
  <c r="BF66" i="5" s="1"/>
  <c r="BL76" i="5"/>
  <c r="BL66" i="5" s="1"/>
  <c r="BR76" i="5"/>
  <c r="BR66" i="5" s="1"/>
  <c r="BX76" i="5"/>
  <c r="BX66" i="5" s="1"/>
  <c r="CD76" i="5"/>
  <c r="CD66" i="5" s="1"/>
  <c r="CJ76" i="5"/>
  <c r="CJ66" i="5" s="1"/>
  <c r="CP76" i="5"/>
  <c r="CP66" i="5" s="1"/>
  <c r="CV76" i="5"/>
  <c r="CV66" i="5" s="1"/>
  <c r="DH76" i="5"/>
  <c r="DH66" i="5" s="1"/>
  <c r="DN76" i="5"/>
  <c r="DN66" i="5" s="1"/>
  <c r="DP76" i="5"/>
  <c r="DP66" i="5" s="1"/>
  <c r="DP77" i="5" s="1"/>
  <c r="BG38" i="5"/>
  <c r="P39" i="5"/>
  <c r="O41" i="5"/>
  <c r="BA41" i="5"/>
  <c r="BJ41" i="5"/>
  <c r="DV41" i="5"/>
  <c r="P42" i="5"/>
  <c r="DV42" i="5"/>
  <c r="DU42" i="5"/>
  <c r="S52" i="5"/>
  <c r="BO52" i="5"/>
  <c r="BM46" i="5"/>
  <c r="BS54" i="5"/>
  <c r="BI55" i="5"/>
  <c r="O55" i="5"/>
  <c r="O60" i="5"/>
  <c r="BI60" i="5"/>
  <c r="AL12" i="5"/>
  <c r="AL13" i="5"/>
  <c r="M14" i="5"/>
  <c r="M15" i="5"/>
  <c r="Q15" i="5" s="1"/>
  <c r="U15" i="5" s="1"/>
  <c r="O16" i="5"/>
  <c r="AL16" i="5"/>
  <c r="AL17" i="5"/>
  <c r="AL18" i="5"/>
  <c r="M19" i="5"/>
  <c r="P19" i="5"/>
  <c r="AL19" i="5"/>
  <c r="M20" i="5"/>
  <c r="Q20" i="5" s="1"/>
  <c r="AL21" i="5"/>
  <c r="AL22" i="5"/>
  <c r="O23" i="5"/>
  <c r="O24" i="5"/>
  <c r="Q24" i="5"/>
  <c r="U24" i="5" s="1"/>
  <c r="AL24" i="5"/>
  <c r="Q25" i="5"/>
  <c r="O27" i="5"/>
  <c r="BA27" i="5"/>
  <c r="T28" i="5"/>
  <c r="AL28" i="5"/>
  <c r="P29" i="5"/>
  <c r="U30" i="5"/>
  <c r="O31" i="5"/>
  <c r="BA31" i="5"/>
  <c r="AG32" i="5"/>
  <c r="P33" i="5"/>
  <c r="P34" i="5"/>
  <c r="BA35" i="5"/>
  <c r="AC76" i="5"/>
  <c r="AC66" i="5" s="1"/>
  <c r="BQ76" i="5"/>
  <c r="BQ66" i="5" s="1"/>
  <c r="BW76" i="5"/>
  <c r="BW66" i="5" s="1"/>
  <c r="CC76" i="5"/>
  <c r="CC66" i="5" s="1"/>
  <c r="CI76" i="5"/>
  <c r="CI66" i="5" s="1"/>
  <c r="CO76" i="5"/>
  <c r="CO66" i="5" s="1"/>
  <c r="CU76" i="5"/>
  <c r="CU66" i="5" s="1"/>
  <c r="DA76" i="5"/>
  <c r="DA66" i="5" s="1"/>
  <c r="DG76" i="5"/>
  <c r="DG66" i="5" s="1"/>
  <c r="DM76" i="5"/>
  <c r="DM66" i="5" s="1"/>
  <c r="DO76" i="5"/>
  <c r="DO66" i="5" s="1"/>
  <c r="DQ76" i="5"/>
  <c r="DQ66" i="5" s="1"/>
  <c r="I37" i="5"/>
  <c r="P38" i="5"/>
  <c r="O39" i="5"/>
  <c r="BA39" i="5"/>
  <c r="O42" i="5"/>
  <c r="BA42" i="5"/>
  <c r="DR99" i="5"/>
  <c r="DV98" i="5"/>
  <c r="DT98" i="5"/>
  <c r="BS68" i="5"/>
  <c r="BM67" i="5"/>
  <c r="DV69" i="5"/>
  <c r="DU69" i="5"/>
  <c r="BA69" i="5"/>
  <c r="BS71" i="5"/>
  <c r="BM70" i="5"/>
  <c r="BT74" i="5"/>
  <c r="BN81" i="5"/>
  <c r="BH80" i="5"/>
  <c r="BI83" i="5"/>
  <c r="O83" i="5"/>
  <c r="E43" i="5"/>
  <c r="O43" i="5"/>
  <c r="BJ43" i="5"/>
  <c r="O44" i="5"/>
  <c r="BJ44" i="5"/>
  <c r="DV46" i="5"/>
  <c r="DV48" i="5"/>
  <c r="P52" i="5"/>
  <c r="BA52" i="5"/>
  <c r="BI52" i="5"/>
  <c r="DQ52" i="5"/>
  <c r="DS52" i="5" s="1"/>
  <c r="DT54" i="5"/>
  <c r="P55" i="5"/>
  <c r="O57" i="5"/>
  <c r="BJ57" i="5"/>
  <c r="DV57" i="5"/>
  <c r="P60" i="5"/>
  <c r="T68" i="5"/>
  <c r="BI73" i="5"/>
  <c r="BF98" i="5"/>
  <c r="DS68" i="5"/>
  <c r="AY67" i="5"/>
  <c r="S69" i="5"/>
  <c r="BO69" i="5"/>
  <c r="T72" i="5"/>
  <c r="BP72" i="5"/>
  <c r="O81" i="5"/>
  <c r="BI81" i="5"/>
  <c r="K80" i="5"/>
  <c r="BM81" i="5"/>
  <c r="BJ83" i="5"/>
  <c r="P83" i="5"/>
  <c r="L80" i="5"/>
  <c r="BA48" i="5"/>
  <c r="P54" i="5"/>
  <c r="DT55" i="5"/>
  <c r="BA57" i="5"/>
  <c r="AH76" i="5"/>
  <c r="AH66" i="5" s="1"/>
  <c r="BJ81" i="5"/>
  <c r="X91" i="5"/>
  <c r="BV91" i="5"/>
  <c r="P69" i="5"/>
  <c r="BI69" i="5"/>
  <c r="BA70" i="5"/>
  <c r="DU70" i="5"/>
  <c r="P71" i="5"/>
  <c r="BB71" i="5"/>
  <c r="BJ71" i="5"/>
  <c r="BN71" i="5"/>
  <c r="O72" i="5"/>
  <c r="O74" i="5"/>
  <c r="BI74" i="5"/>
  <c r="BM74" i="5"/>
  <c r="O75" i="5"/>
  <c r="BI75" i="5"/>
  <c r="BM75" i="5"/>
  <c r="AY76" i="5"/>
  <c r="P81" i="5"/>
  <c r="O82" i="5"/>
  <c r="BA83" i="5"/>
  <c r="DU83" i="5"/>
  <c r="O84" i="5"/>
  <c r="O85" i="5"/>
  <c r="BN87" i="5"/>
  <c r="BT87" i="5" s="1"/>
  <c r="BZ87" i="5" s="1"/>
  <c r="CF87" i="5" s="1"/>
  <c r="CL87" i="5" s="1"/>
  <c r="CR87" i="5" s="1"/>
  <c r="CX87" i="5" s="1"/>
  <c r="DD87" i="5" s="1"/>
  <c r="DJ87" i="5" s="1"/>
  <c r="BC99" i="5"/>
  <c r="BE98" i="5"/>
  <c r="DQ99" i="5"/>
  <c r="DU98" i="5"/>
  <c r="DS98" i="5"/>
  <c r="BV93" i="5"/>
  <c r="X93" i="5"/>
  <c r="BV95" i="5"/>
  <c r="X95" i="5"/>
  <c r="O68" i="5"/>
  <c r="BA68" i="5"/>
  <c r="O71" i="5"/>
  <c r="BA71" i="5"/>
  <c r="BA72" i="5"/>
  <c r="BA73" i="5"/>
  <c r="P74" i="5"/>
  <c r="P75" i="5"/>
  <c r="BJ75" i="5"/>
  <c r="BN75" i="5"/>
  <c r="P82" i="5"/>
  <c r="P84" i="5"/>
  <c r="P85" i="5"/>
  <c r="BJ87" i="5"/>
  <c r="BN90" i="5"/>
  <c r="BT90" i="5" s="1"/>
  <c r="BZ90" i="5" s="1"/>
  <c r="CF90" i="5" s="1"/>
  <c r="CL90" i="5" s="1"/>
  <c r="CR90" i="5" s="1"/>
  <c r="CX90" i="5" s="1"/>
  <c r="DD90" i="5" s="1"/>
  <c r="DJ90" i="5" s="1"/>
  <c r="DU91" i="5"/>
  <c r="BA91" i="5"/>
  <c r="P86" i="5"/>
  <c r="X88" i="5"/>
  <c r="S89" i="5"/>
  <c r="DU89" i="5"/>
  <c r="O90" i="5"/>
  <c r="S91" i="5"/>
  <c r="BP93" i="5"/>
  <c r="BP95" i="5"/>
  <c r="O86" i="5"/>
  <c r="W88" i="5"/>
  <c r="T89" i="5"/>
  <c r="X90" i="5"/>
  <c r="BA90" i="5"/>
  <c r="DV91" i="5"/>
  <c r="BO93" i="5"/>
  <c r="X94" i="5"/>
  <c r="X96" i="5"/>
  <c r="S92" i="5"/>
  <c r="BA92" i="5"/>
  <c r="S93" i="5"/>
  <c r="BA93" i="5"/>
  <c r="S94" i="5"/>
  <c r="BA94" i="5"/>
  <c r="S95" i="5"/>
  <c r="BA95" i="5"/>
  <c r="S96" i="5"/>
  <c r="BA96" i="5"/>
  <c r="P111" i="5"/>
  <c r="O111" i="5"/>
  <c r="C8" i="5" l="1"/>
  <c r="DT10" i="1"/>
  <c r="C36" i="5"/>
  <c r="C76" i="5" s="1"/>
  <c r="D8" i="5"/>
  <c r="D76" i="5" s="1"/>
  <c r="Z87" i="10"/>
  <c r="Z77" i="10" s="1"/>
  <c r="BE74" i="9"/>
  <c r="BE75" i="9" s="1"/>
  <c r="L75" i="9"/>
  <c r="L76" i="9"/>
  <c r="AP87" i="9"/>
  <c r="AP77" i="9" s="1"/>
  <c r="V74" i="10"/>
  <c r="DT65" i="5"/>
  <c r="DR36" i="5"/>
  <c r="AZ99" i="5"/>
  <c r="AJ74" i="9"/>
  <c r="AJ75" i="9" s="1"/>
  <c r="BD99" i="5"/>
  <c r="F87" i="8"/>
  <c r="F77" i="8" s="1"/>
  <c r="BL63" i="5"/>
  <c r="N74" i="10"/>
  <c r="N75" i="10" s="1"/>
  <c r="BH8" i="5"/>
  <c r="BH76" i="5" s="1"/>
  <c r="BH66" i="5" s="1"/>
  <c r="BJ26" i="5"/>
  <c r="AW36" i="5"/>
  <c r="AW11" i="1"/>
  <c r="DS11" i="1" s="1"/>
  <c r="DS12" i="1"/>
  <c r="V75" i="10"/>
  <c r="V76" i="10"/>
  <c r="BD64" i="5"/>
  <c r="BD65" i="5"/>
  <c r="BB87" i="9"/>
  <c r="BB77" i="9" s="1"/>
  <c r="AG74" i="10"/>
  <c r="E87" i="10"/>
  <c r="E77" i="10" s="1"/>
  <c r="G9" i="8"/>
  <c r="AF9" i="8" s="1"/>
  <c r="BH74" i="10"/>
  <c r="BH75" i="10" s="1"/>
  <c r="L74" i="10"/>
  <c r="L76" i="10" s="1"/>
  <c r="AD74" i="10"/>
  <c r="AD75" i="10" s="1"/>
  <c r="AY74" i="8"/>
  <c r="DB63" i="5"/>
  <c r="BT37" i="5"/>
  <c r="CV63" i="5"/>
  <c r="D91" i="10"/>
  <c r="AM87" i="9"/>
  <c r="AM77" i="9" s="1"/>
  <c r="AE9" i="9"/>
  <c r="J74" i="10"/>
  <c r="BI70" i="5"/>
  <c r="AJ87" i="10"/>
  <c r="AJ77" i="10" s="1"/>
  <c r="S87" i="11"/>
  <c r="R87" i="10"/>
  <c r="R77" i="10" s="1"/>
  <c r="N87" i="9"/>
  <c r="N77" i="9" s="1"/>
  <c r="AG74" i="9"/>
  <c r="DQ63" i="5"/>
  <c r="R74" i="8"/>
  <c r="R76" i="8" s="1"/>
  <c r="CB10" i="1"/>
  <c r="CZ10" i="1"/>
  <c r="BV10" i="1"/>
  <c r="CT10" i="1"/>
  <c r="X75" i="10"/>
  <c r="X76" i="10"/>
  <c r="T75" i="9"/>
  <c r="T76" i="9"/>
  <c r="E75" i="8"/>
  <c r="E76" i="8"/>
  <c r="BB75" i="8"/>
  <c r="BB76" i="8"/>
  <c r="R75" i="8"/>
  <c r="DM64" i="5"/>
  <c r="DM65" i="5"/>
  <c r="BQ64" i="5"/>
  <c r="BQ65" i="5"/>
  <c r="BK64" i="5"/>
  <c r="BK65" i="5"/>
  <c r="P75" i="9"/>
  <c r="P76" i="9"/>
  <c r="BJ87" i="10"/>
  <c r="BJ77" i="10" s="1"/>
  <c r="BJ88" i="10" s="1"/>
  <c r="AX63" i="5"/>
  <c r="AX64" i="5" s="1"/>
  <c r="X92" i="5"/>
  <c r="DS76" i="5"/>
  <c r="DU52" i="5"/>
  <c r="I36" i="5"/>
  <c r="I63" i="5" s="1"/>
  <c r="DB76" i="5"/>
  <c r="DB66" i="5" s="1"/>
  <c r="AD76" i="5"/>
  <c r="AD66" i="5" s="1"/>
  <c r="BP25" i="5"/>
  <c r="AY87" i="8"/>
  <c r="AY77" i="8" s="1"/>
  <c r="J87" i="8"/>
  <c r="J77" i="8" s="1"/>
  <c r="BK37" i="8"/>
  <c r="AB78" i="9"/>
  <c r="AS87" i="9"/>
  <c r="AS77" i="9" s="1"/>
  <c r="AC87" i="9"/>
  <c r="AC77" i="9" s="1"/>
  <c r="AJ76" i="9"/>
  <c r="Z76" i="9"/>
  <c r="AD114" i="10"/>
  <c r="AE114" i="10" s="1"/>
  <c r="BH87" i="10"/>
  <c r="BH77" i="10" s="1"/>
  <c r="AG87" i="10"/>
  <c r="AG77" i="10" s="1"/>
  <c r="C87" i="10"/>
  <c r="C77" i="10" s="1"/>
  <c r="AJ74" i="10"/>
  <c r="AJ75" i="10" s="1"/>
  <c r="H114" i="11"/>
  <c r="H118" i="11" s="1"/>
  <c r="AE9" i="8"/>
  <c r="AE87" i="8" s="1"/>
  <c r="AE77" i="8" s="1"/>
  <c r="G37" i="8"/>
  <c r="V74" i="8"/>
  <c r="V76" i="8" s="1"/>
  <c r="AD74" i="9"/>
  <c r="AM74" i="10"/>
  <c r="T87" i="10"/>
  <c r="T77" i="10" s="1"/>
  <c r="F74" i="9"/>
  <c r="F76" i="9" s="1"/>
  <c r="BH87" i="9"/>
  <c r="BH77" i="9" s="1"/>
  <c r="AV87" i="9"/>
  <c r="AV77" i="9" s="1"/>
  <c r="BH63" i="5"/>
  <c r="BH64" i="5" s="1"/>
  <c r="DS36" i="5"/>
  <c r="CP63" i="5"/>
  <c r="AB81" i="10"/>
  <c r="BJ75" i="10"/>
  <c r="BI74" i="9"/>
  <c r="BI75" i="9" s="1"/>
  <c r="AY74" i="9"/>
  <c r="AY75" i="9" s="1"/>
  <c r="F74" i="10"/>
  <c r="F75" i="10" s="1"/>
  <c r="AE37" i="9"/>
  <c r="BE74" i="10"/>
  <c r="BE76" i="10" s="1"/>
  <c r="AS74" i="10"/>
  <c r="AS75" i="10" s="1"/>
  <c r="DQ114" i="11"/>
  <c r="C87" i="8"/>
  <c r="C77" i="8" s="1"/>
  <c r="P74" i="10"/>
  <c r="J74" i="9"/>
  <c r="J75" i="9" s="1"/>
  <c r="BG8" i="5"/>
  <c r="CD63" i="5"/>
  <c r="N74" i="8"/>
  <c r="N75" i="8" s="1"/>
  <c r="AW117" i="8"/>
  <c r="CE117" i="8" s="1"/>
  <c r="AJ74" i="8"/>
  <c r="K46" i="5"/>
  <c r="BI46" i="5" s="1"/>
  <c r="BP87" i="5"/>
  <c r="DN63" i="5"/>
  <c r="BR63" i="5"/>
  <c r="DN12" i="11"/>
  <c r="DN76" i="11" s="1"/>
  <c r="DO10" i="1"/>
  <c r="CN10" i="1"/>
  <c r="CN11" i="1"/>
  <c r="CH10" i="1"/>
  <c r="CH11" i="1"/>
  <c r="BJ10" i="1"/>
  <c r="DN10" i="1"/>
  <c r="AA10" i="1"/>
  <c r="AM10" i="1"/>
  <c r="AQ10" i="1"/>
  <c r="S10" i="1"/>
  <c r="AU10" i="1"/>
  <c r="BA10" i="1"/>
  <c r="AE10" i="1"/>
  <c r="G10" i="1"/>
  <c r="AI10" i="1"/>
  <c r="K10" i="1"/>
  <c r="E10" i="1"/>
  <c r="O10" i="1"/>
  <c r="W10" i="1"/>
  <c r="DQ10" i="1"/>
  <c r="DP10" i="1"/>
  <c r="BI75" i="8"/>
  <c r="DP12" i="11"/>
  <c r="DP75" i="11" s="1"/>
  <c r="BI76" i="8"/>
  <c r="BD10" i="1"/>
  <c r="BC10" i="1"/>
  <c r="CG10" i="1"/>
  <c r="DF10" i="1"/>
  <c r="BU10" i="1"/>
  <c r="CY10" i="1"/>
  <c r="CA10" i="1"/>
  <c r="BP10" i="1"/>
  <c r="BO10" i="1"/>
  <c r="DE10" i="1"/>
  <c r="BI10" i="1"/>
  <c r="CS10" i="1"/>
  <c r="DM10" i="1"/>
  <c r="CM10" i="1"/>
  <c r="H75" i="10"/>
  <c r="H76" i="10"/>
  <c r="J75" i="10"/>
  <c r="J76" i="10"/>
  <c r="AG75" i="10"/>
  <c r="AG76" i="10"/>
  <c r="H75" i="9"/>
  <c r="H76" i="9"/>
  <c r="BH75" i="8"/>
  <c r="BH76" i="8"/>
  <c r="AW63" i="5"/>
  <c r="AW76" i="5"/>
  <c r="AW66" i="5" s="1"/>
  <c r="C63" i="5"/>
  <c r="BI76" i="10"/>
  <c r="BI75" i="10"/>
  <c r="AY75" i="10"/>
  <c r="AY76" i="10"/>
  <c r="AM75" i="10"/>
  <c r="AM76" i="10"/>
  <c r="P75" i="8"/>
  <c r="P76" i="8"/>
  <c r="P75" i="10"/>
  <c r="P76" i="10"/>
  <c r="BE75" i="10"/>
  <c r="BE64" i="5"/>
  <c r="BE65" i="5"/>
  <c r="AV75" i="8"/>
  <c r="AV76" i="8"/>
  <c r="V64" i="5"/>
  <c r="V65" i="5"/>
  <c r="AG75" i="9"/>
  <c r="AG76" i="9"/>
  <c r="AY76" i="8"/>
  <c r="AY75" i="8"/>
  <c r="AS76" i="5"/>
  <c r="AS66" i="5" s="1"/>
  <c r="AS63" i="5"/>
  <c r="BJ80" i="5"/>
  <c r="F114" i="10"/>
  <c r="G114" i="10" s="1"/>
  <c r="H114" i="10" s="1"/>
  <c r="AI114" i="10"/>
  <c r="BC63" i="5"/>
  <c r="DV90" i="5"/>
  <c r="E87" i="5"/>
  <c r="DU68" i="5"/>
  <c r="DV68" i="5"/>
  <c r="E67" i="5"/>
  <c r="BB81" i="5"/>
  <c r="F80" i="5"/>
  <c r="BB80" i="5" s="1"/>
  <c r="T87" i="5"/>
  <c r="BP90" i="5"/>
  <c r="BH65" i="5"/>
  <c r="J65" i="5"/>
  <c r="DO65" i="5"/>
  <c r="CU65" i="5"/>
  <c r="BW65" i="5"/>
  <c r="AY65" i="5"/>
  <c r="BJ88" i="8"/>
  <c r="G91" i="8"/>
  <c r="AF91" i="8" s="1"/>
  <c r="BH87" i="8"/>
  <c r="BH77" i="8" s="1"/>
  <c r="AV87" i="8"/>
  <c r="AV77" i="8" s="1"/>
  <c r="AJ87" i="8"/>
  <c r="AJ77" i="8" s="1"/>
  <c r="BE76" i="8"/>
  <c r="AS76" i="8"/>
  <c r="AF10" i="8"/>
  <c r="T76" i="8"/>
  <c r="H76" i="8"/>
  <c r="AB94" i="9"/>
  <c r="G91" i="9"/>
  <c r="AF91" i="9" s="1"/>
  <c r="J87" i="9"/>
  <c r="J77" i="9" s="1"/>
  <c r="BI76" i="9"/>
  <c r="AY76" i="9"/>
  <c r="AC76" i="9"/>
  <c r="V76" i="9"/>
  <c r="N76" i="9"/>
  <c r="E76" i="9"/>
  <c r="AB84" i="10"/>
  <c r="P87" i="10"/>
  <c r="P77" i="10" s="1"/>
  <c r="H87" i="10"/>
  <c r="H77" i="10" s="1"/>
  <c r="BB76" i="10"/>
  <c r="AP76" i="10"/>
  <c r="N76" i="10"/>
  <c r="G9" i="9"/>
  <c r="AF9" i="9" s="1"/>
  <c r="C74" i="8"/>
  <c r="C75" i="8" s="1"/>
  <c r="BH74" i="9"/>
  <c r="AV74" i="9"/>
  <c r="E74" i="10"/>
  <c r="E76" i="10" s="1"/>
  <c r="DU37" i="11"/>
  <c r="F74" i="8"/>
  <c r="BL117" i="8"/>
  <c r="BN117" i="8" s="1"/>
  <c r="AT117" i="8"/>
  <c r="CZ117" i="8" s="1"/>
  <c r="AH117" i="8"/>
  <c r="CN117" i="8" s="1"/>
  <c r="AE117" i="8"/>
  <c r="BM117" i="8" s="1"/>
  <c r="BF117" i="8"/>
  <c r="BC117" i="8"/>
  <c r="AZ117" i="8"/>
  <c r="AK117" i="8"/>
  <c r="BS117" i="8" s="1"/>
  <c r="AN117" i="8"/>
  <c r="CT117" i="8" s="1"/>
  <c r="AQ117" i="8"/>
  <c r="BY117" i="8" s="1"/>
  <c r="AB117" i="8"/>
  <c r="CH117" i="8" s="1"/>
  <c r="BJ117" i="8"/>
  <c r="BB46" i="5"/>
  <c r="L8" i="5"/>
  <c r="DR8" i="5"/>
  <c r="AL114" i="9"/>
  <c r="I114" i="9"/>
  <c r="J114" i="9" s="1"/>
  <c r="K114" i="9" s="1"/>
  <c r="AO114" i="9" s="1"/>
  <c r="BI88" i="10"/>
  <c r="AU115" i="8"/>
  <c r="AV115" i="8" s="1"/>
  <c r="S115" i="8"/>
  <c r="T115" i="8" s="1"/>
  <c r="AX115" i="8" s="1"/>
  <c r="X94" i="11"/>
  <c r="T91" i="11"/>
  <c r="BV91" i="11" s="1"/>
  <c r="BV94" i="11"/>
  <c r="AI114" i="8"/>
  <c r="DT46" i="5"/>
  <c r="AZ36" i="5"/>
  <c r="G36" i="5"/>
  <c r="O28" i="5"/>
  <c r="BO28" i="5" s="1"/>
  <c r="K26" i="5"/>
  <c r="BI26" i="5" s="1"/>
  <c r="BB37" i="5"/>
  <c r="F36" i="5"/>
  <c r="DU90" i="5"/>
  <c r="BA46" i="5"/>
  <c r="DO77" i="5"/>
  <c r="Q28" i="5"/>
  <c r="Q26" i="5" s="1"/>
  <c r="DS65" i="5"/>
  <c r="AB101" i="8"/>
  <c r="AB78" i="8"/>
  <c r="AD87" i="8"/>
  <c r="AD77" i="8" s="1"/>
  <c r="V87" i="8"/>
  <c r="V77" i="8" s="1"/>
  <c r="N87" i="8"/>
  <c r="N77" i="8" s="1"/>
  <c r="BI87" i="9"/>
  <c r="BI77" i="9" s="1"/>
  <c r="BI88" i="9" s="1"/>
  <c r="BE76" i="9"/>
  <c r="AS76" i="9"/>
  <c r="AB78" i="10"/>
  <c r="BH76" i="10"/>
  <c r="AV76" i="10"/>
  <c r="R76" i="10"/>
  <c r="C76" i="10"/>
  <c r="AE37" i="10"/>
  <c r="AE87" i="10" s="1"/>
  <c r="AE77" i="10" s="1"/>
  <c r="G114" i="11"/>
  <c r="G118" i="11" s="1"/>
  <c r="G37" i="10"/>
  <c r="AF37" i="10" s="1"/>
  <c r="BJ74" i="9"/>
  <c r="BB74" i="9"/>
  <c r="AP74" i="9"/>
  <c r="AU116" i="8"/>
  <c r="AV116" i="8" s="1"/>
  <c r="S116" i="8"/>
  <c r="T116" i="8" s="1"/>
  <c r="AX116" i="8" s="1"/>
  <c r="BJ87" i="11"/>
  <c r="L77" i="11"/>
  <c r="L46" i="5"/>
  <c r="H36" i="5"/>
  <c r="O25" i="5"/>
  <c r="BO25" i="5" s="1"/>
  <c r="BQ12" i="11"/>
  <c r="BQ76" i="11" s="1"/>
  <c r="AJ76" i="8"/>
  <c r="T87" i="11"/>
  <c r="BV87" i="11" s="1"/>
  <c r="BC118" i="11"/>
  <c r="AK12" i="8"/>
  <c r="AN12" i="8" s="1"/>
  <c r="AQ12" i="8" s="1"/>
  <c r="AT12" i="8" s="1"/>
  <c r="AW12" i="8" s="1"/>
  <c r="AZ12" i="8" s="1"/>
  <c r="BC12" i="8" s="1"/>
  <c r="BF12" i="8" s="1"/>
  <c r="AJ75" i="8"/>
  <c r="DR118" i="11"/>
  <c r="BD118" i="11"/>
  <c r="AW10" i="1"/>
  <c r="DF117" i="8"/>
  <c r="DQ118" i="11"/>
  <c r="AE87" i="9"/>
  <c r="AE77" i="9" s="1"/>
  <c r="Z74" i="10"/>
  <c r="Z75" i="10" s="1"/>
  <c r="AD75" i="8"/>
  <c r="AD76" i="8"/>
  <c r="F76" i="10"/>
  <c r="AE74" i="9"/>
  <c r="AM74" i="9"/>
  <c r="G9" i="10"/>
  <c r="G74" i="10" s="1"/>
  <c r="AU117" i="9"/>
  <c r="AU115" i="10"/>
  <c r="AU116" i="10"/>
  <c r="AU117" i="10"/>
  <c r="AU115" i="9"/>
  <c r="AU116" i="9"/>
  <c r="S91" i="11"/>
  <c r="BU91" i="11" s="1"/>
  <c r="W94" i="11"/>
  <c r="BU94" i="11"/>
  <c r="BZ94" i="11"/>
  <c r="BT91" i="11"/>
  <c r="BY94" i="11"/>
  <c r="BS91" i="11"/>
  <c r="E75" i="10"/>
  <c r="AC74" i="10"/>
  <c r="AC87" i="10"/>
  <c r="AC77" i="10" s="1"/>
  <c r="BL38" i="9"/>
  <c r="D37" i="9"/>
  <c r="G37" i="9"/>
  <c r="G74" i="9" s="1"/>
  <c r="Z75" i="8"/>
  <c r="Z76" i="8"/>
  <c r="J75" i="8"/>
  <c r="J76" i="8"/>
  <c r="C76" i="8"/>
  <c r="V75" i="8"/>
  <c r="N76" i="8"/>
  <c r="D47" i="8"/>
  <c r="BL10" i="8"/>
  <c r="D9" i="8"/>
  <c r="BT87" i="11"/>
  <c r="BT77" i="11" s="1"/>
  <c r="J114" i="11"/>
  <c r="I114" i="11"/>
  <c r="G114" i="8"/>
  <c r="BL10" i="10"/>
  <c r="D9" i="10"/>
  <c r="DO75" i="11"/>
  <c r="DO76" i="11"/>
  <c r="DO118" i="11"/>
  <c r="DH75" i="11"/>
  <c r="DH76" i="11"/>
  <c r="CU75" i="11"/>
  <c r="CU76" i="11"/>
  <c r="CJ75" i="11"/>
  <c r="CJ76" i="11"/>
  <c r="BW75" i="11"/>
  <c r="BW76" i="11"/>
  <c r="BL75" i="11"/>
  <c r="BL76" i="11"/>
  <c r="BG12" i="11"/>
  <c r="BC75" i="11"/>
  <c r="BC76" i="11"/>
  <c r="DR75" i="11"/>
  <c r="DR76" i="11"/>
  <c r="DM75" i="11"/>
  <c r="DM76" i="11"/>
  <c r="DB76" i="11"/>
  <c r="DB75" i="11"/>
  <c r="CO76" i="11"/>
  <c r="CO75" i="11"/>
  <c r="CD76" i="11"/>
  <c r="CD75" i="11"/>
  <c r="BF76" i="11"/>
  <c r="BF75" i="11"/>
  <c r="DS12" i="11"/>
  <c r="AY76" i="11"/>
  <c r="AY118" i="11"/>
  <c r="AY75" i="11"/>
  <c r="AE74" i="8"/>
  <c r="BF114" i="11"/>
  <c r="BE114" i="11"/>
  <c r="D74" i="9"/>
  <c r="BL9" i="9"/>
  <c r="DG75" i="11"/>
  <c r="DG76" i="11"/>
  <c r="CV75" i="11"/>
  <c r="CV76" i="11"/>
  <c r="CI75" i="11"/>
  <c r="CI76" i="11"/>
  <c r="BX75" i="11"/>
  <c r="BX76" i="11"/>
  <c r="BK75" i="11"/>
  <c r="BK76" i="11"/>
  <c r="BH12" i="11"/>
  <c r="BD75" i="11"/>
  <c r="BD76" i="11"/>
  <c r="DQ76" i="11"/>
  <c r="DQ75" i="11"/>
  <c r="DA75" i="11"/>
  <c r="DA76" i="11"/>
  <c r="CP75" i="11"/>
  <c r="CP76" i="11"/>
  <c r="CC75" i="11"/>
  <c r="CC76" i="11"/>
  <c r="BR75" i="11"/>
  <c r="BR76" i="11"/>
  <c r="BE75" i="11"/>
  <c r="BE76" i="11"/>
  <c r="DT12" i="11"/>
  <c r="AZ75" i="11"/>
  <c r="AZ76" i="11"/>
  <c r="AZ118" i="11"/>
  <c r="T77" i="11"/>
  <c r="D47" i="10"/>
  <c r="BU87" i="11"/>
  <c r="S77" i="11"/>
  <c r="CH11" i="11"/>
  <c r="AF11" i="11"/>
  <c r="AB10" i="11"/>
  <c r="AE15" i="11"/>
  <c r="CG15" i="11"/>
  <c r="AE16" i="11"/>
  <c r="CG16" i="11"/>
  <c r="CB38" i="11"/>
  <c r="X37" i="11"/>
  <c r="CB37" i="11" s="1"/>
  <c r="CG92" i="11"/>
  <c r="AE92" i="11"/>
  <c r="CK39" i="11"/>
  <c r="CE38" i="11"/>
  <c r="CE37" i="11" s="1"/>
  <c r="CQ55" i="11"/>
  <c r="CK47" i="11"/>
  <c r="CG85" i="11"/>
  <c r="AE85" i="11"/>
  <c r="CA86" i="11"/>
  <c r="AA86" i="11"/>
  <c r="AA84" i="11" s="1"/>
  <c r="CG84" i="11" s="1"/>
  <c r="CL11" i="11"/>
  <c r="CF10" i="11"/>
  <c r="CG29" i="11"/>
  <c r="AE29" i="11"/>
  <c r="CH30" i="11"/>
  <c r="AF30" i="11"/>
  <c r="CH31" i="11"/>
  <c r="AF31" i="11"/>
  <c r="CH32" i="11"/>
  <c r="AF32" i="11"/>
  <c r="CH33" i="11"/>
  <c r="AF33" i="11"/>
  <c r="CH34" i="11"/>
  <c r="AF34" i="11"/>
  <c r="CH35" i="11"/>
  <c r="AF35" i="11"/>
  <c r="CH36" i="11"/>
  <c r="AF36" i="11"/>
  <c r="CL79" i="11"/>
  <c r="CF78" i="11"/>
  <c r="CG82" i="11"/>
  <c r="AE82" i="11"/>
  <c r="AA81" i="11"/>
  <c r="CG81" i="11" s="1"/>
  <c r="CB86" i="11"/>
  <c r="AB86" i="11"/>
  <c r="AB84" i="11" s="1"/>
  <c r="CH84" i="11" s="1"/>
  <c r="CH55" i="11"/>
  <c r="AF55" i="11"/>
  <c r="AB47" i="11"/>
  <c r="CH47" i="11" s="1"/>
  <c r="DU87" i="11"/>
  <c r="BA87" i="11"/>
  <c r="E77" i="11"/>
  <c r="CA38" i="11"/>
  <c r="W37" i="11"/>
  <c r="CA37" i="11" s="1"/>
  <c r="CL82" i="11"/>
  <c r="CF81" i="11"/>
  <c r="CG79" i="11"/>
  <c r="AE79" i="11"/>
  <c r="AA78" i="11"/>
  <c r="T74" i="11"/>
  <c r="BV9" i="11"/>
  <c r="CK11" i="11"/>
  <c r="CE10" i="11"/>
  <c r="CH79" i="11"/>
  <c r="AF79" i="11"/>
  <c r="AB78" i="11"/>
  <c r="CF86" i="11"/>
  <c r="CG101" i="11"/>
  <c r="AE101" i="11"/>
  <c r="CM103" i="11"/>
  <c r="AI103" i="11"/>
  <c r="CM104" i="11"/>
  <c r="AI104" i="11"/>
  <c r="CM105" i="11"/>
  <c r="AI105" i="11"/>
  <c r="CM106" i="11"/>
  <c r="AI106" i="11"/>
  <c r="CM107" i="11"/>
  <c r="AI107" i="11"/>
  <c r="CM108" i="11"/>
  <c r="AI108" i="11"/>
  <c r="CH82" i="11"/>
  <c r="AF82" i="11"/>
  <c r="AB81" i="11"/>
  <c r="CH81" i="11" s="1"/>
  <c r="CG93" i="11"/>
  <c r="AE93" i="11"/>
  <c r="CN103" i="11"/>
  <c r="AJ103" i="11"/>
  <c r="CN104" i="11"/>
  <c r="AJ104" i="11"/>
  <c r="CN105" i="11"/>
  <c r="AJ105" i="11"/>
  <c r="CN106" i="11"/>
  <c r="AJ106" i="11"/>
  <c r="CN107" i="11"/>
  <c r="AJ107" i="11"/>
  <c r="CG95" i="11"/>
  <c r="AE95" i="11"/>
  <c r="CG96" i="11"/>
  <c r="AE96" i="11"/>
  <c r="CG97" i="11"/>
  <c r="AE97" i="11"/>
  <c r="CG98" i="11"/>
  <c r="AE98" i="11"/>
  <c r="CG99" i="11"/>
  <c r="AE99" i="11"/>
  <c r="CG100" i="11"/>
  <c r="AE100" i="11"/>
  <c r="CM102" i="11"/>
  <c r="AI102" i="11"/>
  <c r="CA10" i="11"/>
  <c r="W9" i="11"/>
  <c r="CL39" i="11"/>
  <c r="CF38" i="11"/>
  <c r="CF37" i="11" s="1"/>
  <c r="CR55" i="11"/>
  <c r="CL47" i="11"/>
  <c r="CH85" i="11"/>
  <c r="AF85" i="11"/>
  <c r="CH95" i="11"/>
  <c r="AF95" i="11"/>
  <c r="CH96" i="11"/>
  <c r="AF96" i="11"/>
  <c r="CH97" i="11"/>
  <c r="AF97" i="11"/>
  <c r="CH98" i="11"/>
  <c r="AF98" i="11"/>
  <c r="CH99" i="11"/>
  <c r="AF99" i="11"/>
  <c r="CH100" i="11"/>
  <c r="AF100" i="11"/>
  <c r="CN102" i="11"/>
  <c r="AJ102" i="11"/>
  <c r="CH56" i="11"/>
  <c r="AF56" i="11"/>
  <c r="CH58" i="11"/>
  <c r="AF58" i="11"/>
  <c r="CH61" i="11"/>
  <c r="AF61" i="11"/>
  <c r="CH80" i="11"/>
  <c r="AF80" i="11"/>
  <c r="BS87" i="11"/>
  <c r="BS77" i="11" s="1"/>
  <c r="CB10" i="11"/>
  <c r="X9" i="11"/>
  <c r="O75" i="11"/>
  <c r="O76" i="11"/>
  <c r="CH39" i="11"/>
  <c r="AF39" i="11"/>
  <c r="AB38" i="11"/>
  <c r="CH83" i="11"/>
  <c r="AF83" i="11"/>
  <c r="CG80" i="11"/>
  <c r="AE80" i="11"/>
  <c r="CG28" i="11"/>
  <c r="AE28" i="11"/>
  <c r="AA27" i="11"/>
  <c r="CG27" i="11" s="1"/>
  <c r="BZ9" i="11"/>
  <c r="BZ74" i="11" s="1"/>
  <c r="S74" i="11"/>
  <c r="BU9" i="11"/>
  <c r="CG55" i="11"/>
  <c r="AE55" i="11"/>
  <c r="AA47" i="11"/>
  <c r="CG47" i="11" s="1"/>
  <c r="CH93" i="11"/>
  <c r="AF93" i="11"/>
  <c r="CK92" i="11"/>
  <c r="CB101" i="11"/>
  <c r="AB101" i="11"/>
  <c r="CH12" i="11"/>
  <c r="AF12" i="11"/>
  <c r="CH13" i="11"/>
  <c r="AF13" i="11"/>
  <c r="CH14" i="11"/>
  <c r="AF14" i="11"/>
  <c r="CH17" i="11"/>
  <c r="AF17" i="11"/>
  <c r="CH18" i="11"/>
  <c r="AF18" i="11"/>
  <c r="CH19" i="11"/>
  <c r="AF19" i="11"/>
  <c r="CH20" i="11"/>
  <c r="AF20" i="11"/>
  <c r="CH21" i="11"/>
  <c r="AF21" i="11"/>
  <c r="CH22" i="11"/>
  <c r="AF22" i="11"/>
  <c r="CH23" i="11"/>
  <c r="AF23" i="11"/>
  <c r="CH24" i="11"/>
  <c r="AF24" i="11"/>
  <c r="CH25" i="11"/>
  <c r="AF25" i="11"/>
  <c r="CH26" i="11"/>
  <c r="AF26" i="11"/>
  <c r="CG12" i="11"/>
  <c r="AE12" i="11"/>
  <c r="CG13" i="11"/>
  <c r="AE13" i="11"/>
  <c r="CG14" i="11"/>
  <c r="AE14" i="11"/>
  <c r="CG17" i="11"/>
  <c r="AE17" i="11"/>
  <c r="CG18" i="11"/>
  <c r="AE18" i="11"/>
  <c r="CG19" i="11"/>
  <c r="AE19" i="11"/>
  <c r="CG20" i="11"/>
  <c r="AE20" i="11"/>
  <c r="CG21" i="11"/>
  <c r="AE21" i="11"/>
  <c r="CG22" i="11"/>
  <c r="AE22" i="11"/>
  <c r="CG23" i="11"/>
  <c r="AE23" i="11"/>
  <c r="CG24" i="11"/>
  <c r="AE24" i="11"/>
  <c r="CG25" i="11"/>
  <c r="AE25" i="11"/>
  <c r="CG26" i="11"/>
  <c r="AE26" i="11"/>
  <c r="E75" i="11"/>
  <c r="E76" i="11"/>
  <c r="CG39" i="11"/>
  <c r="AE39" i="11"/>
  <c r="AA38" i="11"/>
  <c r="CA78" i="11"/>
  <c r="CK85" i="11"/>
  <c r="CH29" i="11"/>
  <c r="AF29" i="11"/>
  <c r="BY9" i="11"/>
  <c r="BY74" i="11" s="1"/>
  <c r="CG40" i="11"/>
  <c r="AE40" i="11"/>
  <c r="CG42" i="11"/>
  <c r="AE42" i="11"/>
  <c r="CG43" i="11"/>
  <c r="AE43" i="11"/>
  <c r="CG44" i="11"/>
  <c r="AE44" i="11"/>
  <c r="CG45" i="11"/>
  <c r="AE45" i="11"/>
  <c r="CG53" i="11"/>
  <c r="AE53" i="11"/>
  <c r="CB78" i="11"/>
  <c r="CL85" i="11"/>
  <c r="CF84" i="11"/>
  <c r="CK82" i="11"/>
  <c r="CE81" i="11"/>
  <c r="CH28" i="11"/>
  <c r="AF28" i="11"/>
  <c r="AB27" i="11"/>
  <c r="CH27" i="11" s="1"/>
  <c r="CH40" i="11"/>
  <c r="AF40" i="11"/>
  <c r="CH42" i="11"/>
  <c r="AF42" i="11"/>
  <c r="CH43" i="11"/>
  <c r="AF43" i="11"/>
  <c r="CH44" i="11"/>
  <c r="AF44" i="11"/>
  <c r="CH45" i="11"/>
  <c r="AF45" i="11"/>
  <c r="CH53" i="11"/>
  <c r="AF53" i="11"/>
  <c r="CG30" i="11"/>
  <c r="AE30" i="11"/>
  <c r="CG31" i="11"/>
  <c r="AE31" i="11"/>
  <c r="CG32" i="11"/>
  <c r="AE32" i="11"/>
  <c r="CG33" i="11"/>
  <c r="AE33" i="11"/>
  <c r="CG34" i="11"/>
  <c r="AE34" i="11"/>
  <c r="CG35" i="11"/>
  <c r="AE35" i="11"/>
  <c r="CG36" i="11"/>
  <c r="AE36" i="11"/>
  <c r="CL92" i="11"/>
  <c r="CK79" i="11"/>
  <c r="CE78" i="11"/>
  <c r="P75" i="11"/>
  <c r="P76" i="11"/>
  <c r="CG11" i="11"/>
  <c r="AE11" i="11"/>
  <c r="AA10" i="11"/>
  <c r="CG56" i="11"/>
  <c r="AE56" i="11"/>
  <c r="CG58" i="11"/>
  <c r="AE58" i="11"/>
  <c r="CG61" i="11"/>
  <c r="AE61" i="11"/>
  <c r="CV8" i="11"/>
  <c r="CX8" i="11" s="1"/>
  <c r="CT8" i="11"/>
  <c r="CL28" i="11"/>
  <c r="CF27" i="11"/>
  <c r="CU8" i="11"/>
  <c r="CW8" i="11" s="1"/>
  <c r="CS8" i="11"/>
  <c r="CK28" i="11"/>
  <c r="CE27" i="11"/>
  <c r="CH92" i="11"/>
  <c r="AF92" i="11"/>
  <c r="CG83" i="11"/>
  <c r="AE83" i="11"/>
  <c r="CE86" i="11"/>
  <c r="CN109" i="11"/>
  <c r="AJ109" i="11"/>
  <c r="CN110" i="11"/>
  <c r="AJ110" i="11"/>
  <c r="CN111" i="11"/>
  <c r="AJ111" i="11"/>
  <c r="CN112" i="11"/>
  <c r="AJ112" i="11"/>
  <c r="CM109" i="11"/>
  <c r="AI109" i="11"/>
  <c r="CM110" i="11"/>
  <c r="AI110" i="11"/>
  <c r="CM111" i="11"/>
  <c r="AI111" i="11"/>
  <c r="CM112" i="11"/>
  <c r="AI112" i="11"/>
  <c r="CH108" i="11"/>
  <c r="AF108" i="11"/>
  <c r="X84" i="11"/>
  <c r="CB84" i="11" s="1"/>
  <c r="AL112" i="10"/>
  <c r="M112" i="10"/>
  <c r="AL110" i="10"/>
  <c r="M110" i="10"/>
  <c r="AL108" i="10"/>
  <c r="M108" i="10"/>
  <c r="AL105" i="10"/>
  <c r="M105" i="10"/>
  <c r="AL104" i="10"/>
  <c r="M104" i="10"/>
  <c r="AL103" i="10"/>
  <c r="M103" i="10"/>
  <c r="AL102" i="10"/>
  <c r="M102" i="10"/>
  <c r="AL101" i="10"/>
  <c r="M101" i="10"/>
  <c r="AI96" i="10"/>
  <c r="K96" i="10"/>
  <c r="AI95" i="10"/>
  <c r="K95" i="10"/>
  <c r="AK86" i="10"/>
  <c r="AK84" i="10" s="1"/>
  <c r="AI83" i="10"/>
  <c r="K83" i="10"/>
  <c r="AI82" i="10"/>
  <c r="K82" i="10"/>
  <c r="I81" i="10"/>
  <c r="AI81" i="10" s="1"/>
  <c r="AI56" i="10"/>
  <c r="K56" i="10"/>
  <c r="AI55" i="10"/>
  <c r="K55" i="10"/>
  <c r="I47" i="10"/>
  <c r="AI47" i="10" s="1"/>
  <c r="AI45" i="10"/>
  <c r="K45" i="10"/>
  <c r="AI44" i="10"/>
  <c r="K44" i="10"/>
  <c r="AI43" i="10"/>
  <c r="K43" i="10"/>
  <c r="AI42" i="10"/>
  <c r="K42" i="10"/>
  <c r="AG114" i="10"/>
  <c r="AH114" i="10" s="1"/>
  <c r="AI94" i="10"/>
  <c r="K94" i="10"/>
  <c r="AI36" i="10"/>
  <c r="K36" i="10"/>
  <c r="AI34" i="10"/>
  <c r="K34" i="10"/>
  <c r="AI32" i="10"/>
  <c r="K32" i="10"/>
  <c r="AI30" i="10"/>
  <c r="K30" i="10"/>
  <c r="AI28" i="10"/>
  <c r="K28" i="10"/>
  <c r="I27" i="10"/>
  <c r="AI27" i="10" s="1"/>
  <c r="AI25" i="10"/>
  <c r="K25" i="10"/>
  <c r="AI23" i="10"/>
  <c r="K23" i="10"/>
  <c r="AI21" i="10"/>
  <c r="K21" i="10"/>
  <c r="AI19" i="10"/>
  <c r="K19" i="10"/>
  <c r="AI17" i="10"/>
  <c r="K17" i="10"/>
  <c r="AI15" i="10"/>
  <c r="K15" i="10"/>
  <c r="AI13" i="10"/>
  <c r="K13" i="10"/>
  <c r="AI11" i="10"/>
  <c r="K11" i="10"/>
  <c r="I10" i="10"/>
  <c r="AN85" i="10"/>
  <c r="AN82" i="10"/>
  <c r="AK81" i="10"/>
  <c r="AN79" i="10"/>
  <c r="AK78" i="10"/>
  <c r="AN55" i="10"/>
  <c r="AK47" i="10"/>
  <c r="AN39" i="10"/>
  <c r="AK38" i="10"/>
  <c r="BK114" i="10"/>
  <c r="BK87" i="10"/>
  <c r="AA77" i="10"/>
  <c r="AA88" i="10" s="1"/>
  <c r="AN11" i="10"/>
  <c r="AK10" i="10"/>
  <c r="AP8" i="10"/>
  <c r="AQ8" i="10" s="1"/>
  <c r="AO8" i="10"/>
  <c r="AN28" i="10"/>
  <c r="AK27" i="10"/>
  <c r="AH91" i="10"/>
  <c r="AI128" i="10"/>
  <c r="AL111" i="10"/>
  <c r="M111" i="10"/>
  <c r="AL109" i="10"/>
  <c r="M109" i="10"/>
  <c r="AL107" i="10"/>
  <c r="M107" i="10"/>
  <c r="AL106" i="10"/>
  <c r="M106" i="10"/>
  <c r="AI100" i="10"/>
  <c r="K100" i="10"/>
  <c r="AI99" i="10"/>
  <c r="K99" i="10"/>
  <c r="AI98" i="10"/>
  <c r="K98" i="10"/>
  <c r="AI97" i="10"/>
  <c r="K97" i="10"/>
  <c r="AI93" i="10"/>
  <c r="K93" i="10"/>
  <c r="AI92" i="10"/>
  <c r="K92" i="10"/>
  <c r="I91" i="10"/>
  <c r="AI91" i="10" s="1"/>
  <c r="AI86" i="10"/>
  <c r="K86" i="10"/>
  <c r="AI85" i="10"/>
  <c r="K85" i="10"/>
  <c r="I84" i="10"/>
  <c r="AI84" i="10" s="1"/>
  <c r="AI80" i="10"/>
  <c r="K80" i="10"/>
  <c r="AI79" i="10"/>
  <c r="K79" i="10"/>
  <c r="I78" i="10"/>
  <c r="AI61" i="10"/>
  <c r="K61" i="10"/>
  <c r="AI58" i="10"/>
  <c r="K58" i="10"/>
  <c r="AI53" i="10"/>
  <c r="K53" i="10"/>
  <c r="AI40" i="10"/>
  <c r="K40" i="10"/>
  <c r="AI39" i="10"/>
  <c r="K39" i="10"/>
  <c r="I38" i="10"/>
  <c r="AN92" i="10"/>
  <c r="AK91" i="10"/>
  <c r="AI35" i="10"/>
  <c r="K35" i="10"/>
  <c r="AI33" i="10"/>
  <c r="K33" i="10"/>
  <c r="AI31" i="10"/>
  <c r="K31" i="10"/>
  <c r="AI29" i="10"/>
  <c r="K29" i="10"/>
  <c r="AI26" i="10"/>
  <c r="K26" i="10"/>
  <c r="AI24" i="10"/>
  <c r="K24" i="10"/>
  <c r="AI22" i="10"/>
  <c r="K22" i="10"/>
  <c r="AI20" i="10"/>
  <c r="K20" i="10"/>
  <c r="AI18" i="10"/>
  <c r="K18" i="10"/>
  <c r="AI16" i="10"/>
  <c r="K16" i="10"/>
  <c r="AI14" i="10"/>
  <c r="K14" i="10"/>
  <c r="AI12" i="10"/>
  <c r="K12" i="10"/>
  <c r="AA75" i="10"/>
  <c r="AH9" i="10"/>
  <c r="AH84" i="10"/>
  <c r="AH37" i="10"/>
  <c r="AI131" i="9"/>
  <c r="AL111" i="9"/>
  <c r="M111" i="9"/>
  <c r="AL109" i="9"/>
  <c r="M109" i="9"/>
  <c r="AL107" i="9"/>
  <c r="M107" i="9"/>
  <c r="AL106" i="9"/>
  <c r="M106" i="9"/>
  <c r="AI100" i="9"/>
  <c r="K100" i="9"/>
  <c r="AI99" i="9"/>
  <c r="K99" i="9"/>
  <c r="AI98" i="9"/>
  <c r="K98" i="9"/>
  <c r="AI97" i="9"/>
  <c r="K97" i="9"/>
  <c r="AI93" i="9"/>
  <c r="K93" i="9"/>
  <c r="AI92" i="9"/>
  <c r="K92" i="9"/>
  <c r="I91" i="9"/>
  <c r="AI91" i="9" s="1"/>
  <c r="AI86" i="9"/>
  <c r="K86" i="9"/>
  <c r="AI85" i="9"/>
  <c r="K85" i="9"/>
  <c r="I84" i="9"/>
  <c r="AI84" i="9" s="1"/>
  <c r="AI80" i="9"/>
  <c r="K80" i="9"/>
  <c r="AI79" i="9"/>
  <c r="K79" i="9"/>
  <c r="I78" i="9"/>
  <c r="AI61" i="9"/>
  <c r="K61" i="9"/>
  <c r="AI58" i="9"/>
  <c r="K58" i="9"/>
  <c r="AI53" i="9"/>
  <c r="K53" i="9"/>
  <c r="AI40" i="9"/>
  <c r="K40" i="9"/>
  <c r="AI39" i="9"/>
  <c r="K39" i="9"/>
  <c r="I38" i="9"/>
  <c r="AN92" i="9"/>
  <c r="AK91" i="9"/>
  <c r="AI35" i="9"/>
  <c r="K35" i="9"/>
  <c r="AI33" i="9"/>
  <c r="K33" i="9"/>
  <c r="AI31" i="9"/>
  <c r="K31" i="9"/>
  <c r="AI29" i="9"/>
  <c r="K29" i="9"/>
  <c r="AI26" i="9"/>
  <c r="K26" i="9"/>
  <c r="AI24" i="9"/>
  <c r="K24" i="9"/>
  <c r="AI22" i="9"/>
  <c r="K22" i="9"/>
  <c r="AI20" i="9"/>
  <c r="K20" i="9"/>
  <c r="AI18" i="9"/>
  <c r="K18" i="9"/>
  <c r="AI14" i="9"/>
  <c r="K14" i="9"/>
  <c r="AI12" i="9"/>
  <c r="K12" i="9"/>
  <c r="AA75" i="9"/>
  <c r="AH9" i="9"/>
  <c r="AN28" i="9"/>
  <c r="AK27" i="9"/>
  <c r="AH37" i="9"/>
  <c r="AL112" i="9"/>
  <c r="M112" i="9"/>
  <c r="AL110" i="9"/>
  <c r="M110" i="9"/>
  <c r="AL108" i="9"/>
  <c r="M108" i="9"/>
  <c r="AL105" i="9"/>
  <c r="M105" i="9"/>
  <c r="AL104" i="9"/>
  <c r="M104" i="9"/>
  <c r="AL103" i="9"/>
  <c r="M103" i="9"/>
  <c r="AL102" i="9"/>
  <c r="M102" i="9"/>
  <c r="AL101" i="9"/>
  <c r="M101" i="9"/>
  <c r="AI96" i="9"/>
  <c r="K96" i="9"/>
  <c r="AI95" i="9"/>
  <c r="K95" i="9"/>
  <c r="AK86" i="9"/>
  <c r="AK84" i="9" s="1"/>
  <c r="AI83" i="9"/>
  <c r="K83" i="9"/>
  <c r="AI82" i="9"/>
  <c r="K82" i="9"/>
  <c r="I81" i="9"/>
  <c r="AI81" i="9" s="1"/>
  <c r="AI56" i="9"/>
  <c r="K56" i="9"/>
  <c r="AI55" i="9"/>
  <c r="K55" i="9"/>
  <c r="I47" i="9"/>
  <c r="AI47" i="9" s="1"/>
  <c r="AI45" i="9"/>
  <c r="K45" i="9"/>
  <c r="AI44" i="9"/>
  <c r="K44" i="9"/>
  <c r="AI43" i="9"/>
  <c r="K43" i="9"/>
  <c r="AI42" i="9"/>
  <c r="K42" i="9"/>
  <c r="AD118" i="9"/>
  <c r="AE118" i="9" s="1"/>
  <c r="AG114" i="9"/>
  <c r="AH114" i="9" s="1"/>
  <c r="AI94" i="9"/>
  <c r="K94" i="9"/>
  <c r="AL16" i="9"/>
  <c r="M16" i="9"/>
  <c r="AL15" i="9"/>
  <c r="M15" i="9"/>
  <c r="AI36" i="9"/>
  <c r="K36" i="9"/>
  <c r="AI34" i="9"/>
  <c r="K34" i="9"/>
  <c r="AI32" i="9"/>
  <c r="K32" i="9"/>
  <c r="AI30" i="9"/>
  <c r="K30" i="9"/>
  <c r="AI28" i="9"/>
  <c r="K28" i="9"/>
  <c r="I27" i="9"/>
  <c r="AI27" i="9" s="1"/>
  <c r="AI25" i="9"/>
  <c r="K25" i="9"/>
  <c r="AI23" i="9"/>
  <c r="K23" i="9"/>
  <c r="AI21" i="9"/>
  <c r="K21" i="9"/>
  <c r="AI19" i="9"/>
  <c r="K19" i="9"/>
  <c r="AI17" i="9"/>
  <c r="K17" i="9"/>
  <c r="AI13" i="9"/>
  <c r="K13" i="9"/>
  <c r="AI11" i="9"/>
  <c r="K11" i="9"/>
  <c r="I10" i="9"/>
  <c r="AN85" i="9"/>
  <c r="AN82" i="9"/>
  <c r="AK81" i="9"/>
  <c r="AN79" i="9"/>
  <c r="AK78" i="9"/>
  <c r="AN55" i="9"/>
  <c r="AK47" i="9"/>
  <c r="AN39" i="9"/>
  <c r="AK38" i="9"/>
  <c r="BK114" i="9"/>
  <c r="BK87" i="9"/>
  <c r="AA77" i="9"/>
  <c r="AA88" i="9" s="1"/>
  <c r="AN11" i="9"/>
  <c r="AK10" i="9"/>
  <c r="AP8" i="9"/>
  <c r="AQ8" i="9" s="1"/>
  <c r="AO8" i="9"/>
  <c r="AH91" i="9"/>
  <c r="AE76" i="9"/>
  <c r="AE75" i="9"/>
  <c r="AL112" i="8"/>
  <c r="M112" i="8"/>
  <c r="AL110" i="8"/>
  <c r="M110" i="8"/>
  <c r="AL108" i="8"/>
  <c r="M108" i="8"/>
  <c r="AL105" i="8"/>
  <c r="M105" i="8"/>
  <c r="AL104" i="8"/>
  <c r="M104" i="8"/>
  <c r="AL103" i="8"/>
  <c r="M103" i="8"/>
  <c r="AL102" i="8"/>
  <c r="M102" i="8"/>
  <c r="AL101" i="8"/>
  <c r="M101" i="8"/>
  <c r="AI96" i="8"/>
  <c r="K96" i="8"/>
  <c r="AI95" i="8"/>
  <c r="K95" i="8"/>
  <c r="AK86" i="8"/>
  <c r="AK84" i="8" s="1"/>
  <c r="AI83" i="8"/>
  <c r="K83" i="8"/>
  <c r="AI82" i="8"/>
  <c r="K82" i="8"/>
  <c r="I81" i="8"/>
  <c r="AI81" i="8" s="1"/>
  <c r="AI56" i="8"/>
  <c r="K56" i="8"/>
  <c r="AI55" i="8"/>
  <c r="K55" i="8"/>
  <c r="I47" i="8"/>
  <c r="AI47" i="8" s="1"/>
  <c r="AI45" i="8"/>
  <c r="K45" i="8"/>
  <c r="AI44" i="8"/>
  <c r="K44" i="8"/>
  <c r="AI43" i="8"/>
  <c r="K43" i="8"/>
  <c r="AI42" i="8"/>
  <c r="K42" i="8"/>
  <c r="AI94" i="8"/>
  <c r="K94" i="8"/>
  <c r="AD118" i="8"/>
  <c r="AE118" i="8" s="1"/>
  <c r="AG114" i="8"/>
  <c r="AH114" i="8" s="1"/>
  <c r="AI26" i="8"/>
  <c r="K26" i="8"/>
  <c r="AI25" i="8"/>
  <c r="K25" i="8"/>
  <c r="AA75" i="8"/>
  <c r="AN11" i="8"/>
  <c r="AK10" i="8"/>
  <c r="AH91" i="8"/>
  <c r="AH84" i="8"/>
  <c r="AH37" i="8"/>
  <c r="AI131" i="8"/>
  <c r="AL111" i="8"/>
  <c r="M111" i="8"/>
  <c r="AL109" i="8"/>
  <c r="M109" i="8"/>
  <c r="AL107" i="8"/>
  <c r="M107" i="8"/>
  <c r="AL106" i="8"/>
  <c r="M106" i="8"/>
  <c r="AI100" i="8"/>
  <c r="K100" i="8"/>
  <c r="AI99" i="8"/>
  <c r="K99" i="8"/>
  <c r="AI98" i="8"/>
  <c r="K98" i="8"/>
  <c r="AI97" i="8"/>
  <c r="K97" i="8"/>
  <c r="AI93" i="8"/>
  <c r="K93" i="8"/>
  <c r="AI92" i="8"/>
  <c r="K92" i="8"/>
  <c r="I91" i="8"/>
  <c r="AI91" i="8" s="1"/>
  <c r="AI86" i="8"/>
  <c r="K86" i="8"/>
  <c r="AI85" i="8"/>
  <c r="K85" i="8"/>
  <c r="I84" i="8"/>
  <c r="AI84" i="8" s="1"/>
  <c r="AI80" i="8"/>
  <c r="K80" i="8"/>
  <c r="AI79" i="8"/>
  <c r="K79" i="8"/>
  <c r="I78" i="8"/>
  <c r="AI61" i="8"/>
  <c r="K61" i="8"/>
  <c r="AI58" i="8"/>
  <c r="K58" i="8"/>
  <c r="AI53" i="8"/>
  <c r="K53" i="8"/>
  <c r="AI40" i="8"/>
  <c r="K40" i="8"/>
  <c r="AI39" i="8"/>
  <c r="K39" i="8"/>
  <c r="I38" i="8"/>
  <c r="AN92" i="8"/>
  <c r="AK91" i="8"/>
  <c r="AI36" i="8"/>
  <c r="K36" i="8"/>
  <c r="AI35" i="8"/>
  <c r="K35" i="8"/>
  <c r="AI34" i="8"/>
  <c r="K34" i="8"/>
  <c r="AI33" i="8"/>
  <c r="K33" i="8"/>
  <c r="AI32" i="8"/>
  <c r="K32" i="8"/>
  <c r="AI31" i="8"/>
  <c r="K31" i="8"/>
  <c r="AI30" i="8"/>
  <c r="K30" i="8"/>
  <c r="AI29" i="8"/>
  <c r="K29" i="8"/>
  <c r="AI28" i="8"/>
  <c r="K28" i="8"/>
  <c r="I27" i="8"/>
  <c r="AI27" i="8" s="1"/>
  <c r="AI24" i="8"/>
  <c r="K24" i="8"/>
  <c r="AI23" i="8"/>
  <c r="K23" i="8"/>
  <c r="AI22" i="8"/>
  <c r="K22" i="8"/>
  <c r="AI21" i="8"/>
  <c r="K21" i="8"/>
  <c r="AI20" i="8"/>
  <c r="K20" i="8"/>
  <c r="AI19" i="8"/>
  <c r="K19" i="8"/>
  <c r="AI18" i="8"/>
  <c r="K18" i="8"/>
  <c r="AI17" i="8"/>
  <c r="K17" i="8"/>
  <c r="AI14" i="8"/>
  <c r="K14" i="8"/>
  <c r="AI13" i="8"/>
  <c r="K13" i="8"/>
  <c r="AI12" i="8"/>
  <c r="K12" i="8"/>
  <c r="AI11" i="8"/>
  <c r="K11" i="8"/>
  <c r="I10" i="8"/>
  <c r="AN85" i="8"/>
  <c r="AN82" i="8"/>
  <c r="AK81" i="8"/>
  <c r="AN79" i="8"/>
  <c r="AK78" i="8"/>
  <c r="AN55" i="8"/>
  <c r="AK47" i="8"/>
  <c r="AN39" i="8"/>
  <c r="AK38" i="8"/>
  <c r="BK114" i="8"/>
  <c r="BK87" i="8"/>
  <c r="AA77" i="8"/>
  <c r="AA88" i="8" s="1"/>
  <c r="AN28" i="8"/>
  <c r="AK27" i="8"/>
  <c r="AP8" i="8"/>
  <c r="AQ8" i="8" s="1"/>
  <c r="AO8" i="8"/>
  <c r="M16" i="8"/>
  <c r="AL16" i="8"/>
  <c r="M15" i="8"/>
  <c r="AL15" i="8"/>
  <c r="AH9" i="8"/>
  <c r="Y15" i="5"/>
  <c r="AG15" i="5" s="1"/>
  <c r="AK15" i="5" s="1"/>
  <c r="Y21" i="5"/>
  <c r="AG21" i="5" s="1"/>
  <c r="AK21" i="5" s="1"/>
  <c r="Y18" i="5"/>
  <c r="BO111" i="5"/>
  <c r="S111" i="5"/>
  <c r="CB96" i="5"/>
  <c r="AB96" i="5"/>
  <c r="CB90" i="5"/>
  <c r="AB90" i="5"/>
  <c r="CA88" i="5"/>
  <c r="AA88" i="5"/>
  <c r="BO86" i="5"/>
  <c r="S86" i="5"/>
  <c r="CB88" i="5"/>
  <c r="AB88" i="5"/>
  <c r="BV87" i="5"/>
  <c r="X87" i="5"/>
  <c r="BP85" i="5"/>
  <c r="T85" i="5"/>
  <c r="BP82" i="5"/>
  <c r="T82" i="5"/>
  <c r="BP74" i="5"/>
  <c r="T74" i="5"/>
  <c r="P73" i="5"/>
  <c r="BO71" i="5"/>
  <c r="S71" i="5"/>
  <c r="O70" i="5"/>
  <c r="BO70" i="5" s="1"/>
  <c r="BO68" i="5"/>
  <c r="S68" i="5"/>
  <c r="O67" i="5"/>
  <c r="BE99" i="5"/>
  <c r="BG99" i="5" s="1"/>
  <c r="BG98" i="5"/>
  <c r="BI98" i="5" s="1"/>
  <c r="BK98" i="5" s="1"/>
  <c r="BO85" i="5"/>
  <c r="S85" i="5"/>
  <c r="BO82" i="5"/>
  <c r="S82" i="5"/>
  <c r="BM73" i="5"/>
  <c r="BS74" i="5"/>
  <c r="O73" i="5"/>
  <c r="BO74" i="5"/>
  <c r="S74" i="5"/>
  <c r="BN70" i="5"/>
  <c r="BT71" i="5"/>
  <c r="BP54" i="5"/>
  <c r="T54" i="5"/>
  <c r="P46" i="5"/>
  <c r="BP46" i="5" s="1"/>
  <c r="BP83" i="5"/>
  <c r="T83" i="5"/>
  <c r="BO81" i="5"/>
  <c r="S81" i="5"/>
  <c r="O80" i="5"/>
  <c r="X72" i="5"/>
  <c r="BV72" i="5"/>
  <c r="W69" i="5"/>
  <c r="BU69" i="5"/>
  <c r="BV68" i="5"/>
  <c r="X68" i="5"/>
  <c r="BO57" i="5"/>
  <c r="S57" i="5"/>
  <c r="DU43" i="5"/>
  <c r="BA43" i="5"/>
  <c r="DV43" i="5"/>
  <c r="BT81" i="5"/>
  <c r="BN80" i="5"/>
  <c r="BZ74" i="5"/>
  <c r="BY71" i="5"/>
  <c r="BS70" i="5"/>
  <c r="BY68" i="5"/>
  <c r="BS67" i="5"/>
  <c r="BO42" i="5"/>
  <c r="S42" i="5"/>
  <c r="BO39" i="5"/>
  <c r="S39" i="5"/>
  <c r="BP34" i="5"/>
  <c r="T34" i="5"/>
  <c r="AL26" i="5"/>
  <c r="BO27" i="5"/>
  <c r="S27" i="5"/>
  <c r="BO23" i="5"/>
  <c r="S23" i="5"/>
  <c r="BO16" i="5"/>
  <c r="S16" i="5"/>
  <c r="BO60" i="5"/>
  <c r="S60" i="5"/>
  <c r="W52" i="5"/>
  <c r="BU52" i="5"/>
  <c r="BP39" i="5"/>
  <c r="T39" i="5"/>
  <c r="BO34" i="5"/>
  <c r="S34" i="5"/>
  <c r="BO29" i="5"/>
  <c r="S29" i="5"/>
  <c r="BP27" i="5"/>
  <c r="T27" i="5"/>
  <c r="P26" i="5"/>
  <c r="BP26" i="5" s="1"/>
  <c r="BP23" i="5"/>
  <c r="T23" i="5"/>
  <c r="T21" i="5"/>
  <c r="BP21" i="5"/>
  <c r="BI21" i="5"/>
  <c r="O21" i="5"/>
  <c r="BP18" i="5"/>
  <c r="T18" i="5"/>
  <c r="BI18" i="5"/>
  <c r="O18" i="5"/>
  <c r="T16" i="5"/>
  <c r="BP16" i="5"/>
  <c r="BI14" i="5"/>
  <c r="O14" i="5"/>
  <c r="X13" i="5"/>
  <c r="BV13" i="5"/>
  <c r="BO13" i="5"/>
  <c r="S13" i="5"/>
  <c r="S54" i="5"/>
  <c r="O46" i="5"/>
  <c r="BO46" i="5" s="1"/>
  <c r="BO54" i="5"/>
  <c r="P9" i="5"/>
  <c r="BP10" i="5"/>
  <c r="T10" i="5"/>
  <c r="BI10" i="5"/>
  <c r="O10" i="5"/>
  <c r="K9" i="5"/>
  <c r="S38" i="5"/>
  <c r="O37" i="5"/>
  <c r="K36" i="5"/>
  <c r="X35" i="5"/>
  <c r="BV35" i="5"/>
  <c r="BU32" i="5"/>
  <c r="W32" i="5"/>
  <c r="BY27" i="5"/>
  <c r="BS26" i="5"/>
  <c r="AL9" i="5"/>
  <c r="BZ27" i="5"/>
  <c r="BT26" i="5"/>
  <c r="BY10" i="5"/>
  <c r="BS9" i="5"/>
  <c r="CC7" i="5"/>
  <c r="CE7" i="5" s="1"/>
  <c r="CA7" i="5"/>
  <c r="BN8" i="5"/>
  <c r="CD7" i="5"/>
  <c r="CF7" i="5" s="1"/>
  <c r="CB7" i="5"/>
  <c r="BV90" i="5"/>
  <c r="BI80" i="5"/>
  <c r="AK32" i="5"/>
  <c r="U20" i="5"/>
  <c r="Y20" i="5" s="1"/>
  <c r="Q14" i="5"/>
  <c r="U14" i="5" s="1"/>
  <c r="AO34" i="5"/>
  <c r="E34" i="5" s="1"/>
  <c r="AP30" i="5"/>
  <c r="F30" i="5" s="1"/>
  <c r="BB30" i="5" s="1"/>
  <c r="Y30" i="5"/>
  <c r="U25" i="5"/>
  <c r="U22" i="5"/>
  <c r="Y22" i="5" s="1"/>
  <c r="Q19" i="5"/>
  <c r="U19" i="5" s="1"/>
  <c r="Y19" i="5" s="1"/>
  <c r="AG18" i="5"/>
  <c r="U17" i="5"/>
  <c r="AG16" i="5"/>
  <c r="AK16" i="5" s="1"/>
  <c r="U12" i="5"/>
  <c r="Y12" i="5" s="1"/>
  <c r="AP32" i="5"/>
  <c r="F32" i="5" s="1"/>
  <c r="BB32" i="5" s="1"/>
  <c r="Y24" i="5"/>
  <c r="AX65" i="5"/>
  <c r="AH65" i="5"/>
  <c r="Z65" i="5"/>
  <c r="AP19" i="5"/>
  <c r="F19" i="5" s="1"/>
  <c r="BB19" i="5" s="1"/>
  <c r="AP13" i="5"/>
  <c r="F13" i="5" s="1"/>
  <c r="BB13" i="5" s="1"/>
  <c r="AC65" i="5"/>
  <c r="BP111" i="5"/>
  <c r="T111" i="5"/>
  <c r="BU96" i="5"/>
  <c r="W96" i="5"/>
  <c r="BU95" i="5"/>
  <c r="W95" i="5"/>
  <c r="BU94" i="5"/>
  <c r="W94" i="5"/>
  <c r="BU93" i="5"/>
  <c r="W93" i="5"/>
  <c r="BU92" i="5"/>
  <c r="W92" i="5"/>
  <c r="CB94" i="5"/>
  <c r="AB94" i="5"/>
  <c r="CB92" i="5"/>
  <c r="AB92" i="5"/>
  <c r="BV89" i="5"/>
  <c r="X89" i="5"/>
  <c r="BU91" i="5"/>
  <c r="W91" i="5"/>
  <c r="S90" i="5"/>
  <c r="O87" i="5"/>
  <c r="BO90" i="5"/>
  <c r="BU89" i="5"/>
  <c r="W89" i="5"/>
  <c r="BP86" i="5"/>
  <c r="T86" i="5"/>
  <c r="BP84" i="5"/>
  <c r="T84" i="5"/>
  <c r="BT75" i="5"/>
  <c r="BP75" i="5"/>
  <c r="T75" i="5"/>
  <c r="AB95" i="5"/>
  <c r="CB95" i="5"/>
  <c r="AB93" i="5"/>
  <c r="CB93" i="5"/>
  <c r="BO84" i="5"/>
  <c r="S84" i="5"/>
  <c r="BP81" i="5"/>
  <c r="T81" i="5"/>
  <c r="P80" i="5"/>
  <c r="BP80" i="5" s="1"/>
  <c r="BS75" i="5"/>
  <c r="BO75" i="5"/>
  <c r="S75" i="5"/>
  <c r="BO72" i="5"/>
  <c r="S72" i="5"/>
  <c r="P70" i="5"/>
  <c r="BP70" i="5" s="1"/>
  <c r="BP71" i="5"/>
  <c r="T71" i="5"/>
  <c r="BP69" i="5"/>
  <c r="T69" i="5"/>
  <c r="P67" i="5"/>
  <c r="AB91" i="5"/>
  <c r="CB91" i="5"/>
  <c r="BS81" i="5"/>
  <c r="BM80" i="5"/>
  <c r="DS67" i="5"/>
  <c r="AY66" i="5"/>
  <c r="BF99" i="5"/>
  <c r="BH99" i="5" s="1"/>
  <c r="BH98" i="5"/>
  <c r="BJ98" i="5" s="1"/>
  <c r="BL98" i="5" s="1"/>
  <c r="BP60" i="5"/>
  <c r="T60" i="5"/>
  <c r="T55" i="5"/>
  <c r="BP55" i="5"/>
  <c r="BP52" i="5"/>
  <c r="T52" i="5"/>
  <c r="BO44" i="5"/>
  <c r="S44" i="5"/>
  <c r="BO43" i="5"/>
  <c r="S43" i="5"/>
  <c r="BO83" i="5"/>
  <c r="S83" i="5"/>
  <c r="BP38" i="5"/>
  <c r="T38" i="5"/>
  <c r="P37" i="5"/>
  <c r="BP33" i="5"/>
  <c r="T33" i="5"/>
  <c r="BO31" i="5"/>
  <c r="S31" i="5"/>
  <c r="BP29" i="5"/>
  <c r="T29" i="5"/>
  <c r="BV28" i="5"/>
  <c r="X28" i="5"/>
  <c r="BO24" i="5"/>
  <c r="S24" i="5"/>
  <c r="BP19" i="5"/>
  <c r="T19" i="5"/>
  <c r="BO55" i="5"/>
  <c r="S55" i="5"/>
  <c r="BS46" i="5"/>
  <c r="BY54" i="5"/>
  <c r="BP42" i="5"/>
  <c r="T42" i="5"/>
  <c r="BO41" i="5"/>
  <c r="S41" i="5"/>
  <c r="BM38" i="5"/>
  <c r="BG37" i="5"/>
  <c r="BG36" i="5" s="1"/>
  <c r="BO35" i="5"/>
  <c r="S35" i="5"/>
  <c r="BO33" i="5"/>
  <c r="S33" i="5"/>
  <c r="BP32" i="5"/>
  <c r="T32" i="5"/>
  <c r="BP31" i="5"/>
  <c r="T31" i="5"/>
  <c r="BO30" i="5"/>
  <c r="S30" i="5"/>
  <c r="T22" i="5"/>
  <c r="BP22" i="5"/>
  <c r="BI22" i="5"/>
  <c r="O22" i="5"/>
  <c r="T17" i="5"/>
  <c r="BP17" i="5"/>
  <c r="BI17" i="5"/>
  <c r="O17" i="5"/>
  <c r="BI15" i="5"/>
  <c r="O15" i="5"/>
  <c r="BP12" i="5"/>
  <c r="T12" i="5"/>
  <c r="O12" i="5"/>
  <c r="BI12" i="5"/>
  <c r="BV57" i="5"/>
  <c r="X57" i="5"/>
  <c r="BZ54" i="5"/>
  <c r="BT46" i="5"/>
  <c r="BT36" i="5" s="1"/>
  <c r="X44" i="5"/>
  <c r="BV44" i="5"/>
  <c r="X43" i="5"/>
  <c r="BV43" i="5"/>
  <c r="DV81" i="5"/>
  <c r="DU81" i="5"/>
  <c r="BA81" i="5"/>
  <c r="E80" i="5"/>
  <c r="S11" i="5"/>
  <c r="BO11" i="5"/>
  <c r="Q10" i="5"/>
  <c r="M9" i="5"/>
  <c r="X41" i="5"/>
  <c r="BV41" i="5"/>
  <c r="CF38" i="5"/>
  <c r="BZ37" i="5"/>
  <c r="X30" i="5"/>
  <c r="BV30" i="5"/>
  <c r="AB24" i="5"/>
  <c r="CB24" i="5"/>
  <c r="BP11" i="5"/>
  <c r="T11" i="5"/>
  <c r="DU37" i="5"/>
  <c r="BA37" i="5"/>
  <c r="E36" i="5"/>
  <c r="DV37" i="5"/>
  <c r="AB25" i="5"/>
  <c r="CB25" i="5"/>
  <c r="X20" i="5"/>
  <c r="BV20" i="5"/>
  <c r="BM8" i="5"/>
  <c r="BT9" i="5"/>
  <c r="BZ10" i="5"/>
  <c r="BN73" i="5"/>
  <c r="O20" i="5"/>
  <c r="O19" i="5"/>
  <c r="AK18" i="5"/>
  <c r="AO32" i="5"/>
  <c r="AP28" i="5"/>
  <c r="AP22" i="5"/>
  <c r="F22" i="5" s="1"/>
  <c r="BB22" i="5" s="1"/>
  <c r="AP21" i="5"/>
  <c r="F21" i="5" s="1"/>
  <c r="BB21" i="5" s="1"/>
  <c r="AP18" i="5"/>
  <c r="F18" i="5" s="1"/>
  <c r="BB18" i="5" s="1"/>
  <c r="AP17" i="5"/>
  <c r="F17" i="5" s="1"/>
  <c r="BB17" i="5" s="1"/>
  <c r="AP16" i="5"/>
  <c r="F16" i="5" s="1"/>
  <c r="BB16" i="5" s="1"/>
  <c r="U13" i="5"/>
  <c r="AD65" i="5"/>
  <c r="BI38" i="5"/>
  <c r="AP25" i="5"/>
  <c r="F25" i="5" s="1"/>
  <c r="BB25" i="5" s="1"/>
  <c r="AP24" i="5"/>
  <c r="F24" i="5" s="1"/>
  <c r="BB24" i="5" s="1"/>
  <c r="AP12" i="5"/>
  <c r="F12" i="5" s="1"/>
  <c r="BB12" i="5" s="1"/>
  <c r="BN36" i="5"/>
  <c r="BN76" i="5" s="1"/>
  <c r="AP10" i="5"/>
  <c r="DP76" i="11" l="1"/>
  <c r="D63" i="5"/>
  <c r="DS10" i="1"/>
  <c r="BL64" i="5"/>
  <c r="BL65" i="5"/>
  <c r="AD76" i="10"/>
  <c r="DQ64" i="5"/>
  <c r="DQ65" i="5"/>
  <c r="DB64" i="5"/>
  <c r="DB65" i="5"/>
  <c r="L75" i="10"/>
  <c r="CV64" i="5"/>
  <c r="CV65" i="5"/>
  <c r="BL91" i="10"/>
  <c r="AB91" i="10"/>
  <c r="DN75" i="11"/>
  <c r="DN64" i="5"/>
  <c r="DN65" i="5"/>
  <c r="I76" i="5"/>
  <c r="I66" i="5" s="1"/>
  <c r="CP64" i="5"/>
  <c r="CP65" i="5"/>
  <c r="AF37" i="8"/>
  <c r="G87" i="8"/>
  <c r="S28" i="5"/>
  <c r="W28" i="5" s="1"/>
  <c r="U28" i="5"/>
  <c r="U26" i="5" s="1"/>
  <c r="DP118" i="11"/>
  <c r="F75" i="9"/>
  <c r="G74" i="8"/>
  <c r="G75" i="8" s="1"/>
  <c r="AS76" i="10"/>
  <c r="J76" i="9"/>
  <c r="AP26" i="5"/>
  <c r="AJ76" i="10"/>
  <c r="BR64" i="5"/>
  <c r="BR65" i="5"/>
  <c r="CD64" i="5"/>
  <c r="CD65" i="5"/>
  <c r="AD75" i="9"/>
  <c r="AD76" i="9"/>
  <c r="AO18" i="5"/>
  <c r="BY87" i="11"/>
  <c r="BY77" i="11" s="1"/>
  <c r="Z76" i="10"/>
  <c r="H63" i="5"/>
  <c r="H76" i="5"/>
  <c r="H66" i="5" s="1"/>
  <c r="AP75" i="9"/>
  <c r="AP76" i="9"/>
  <c r="X91" i="11"/>
  <c r="CB91" i="11" s="1"/>
  <c r="CB94" i="11"/>
  <c r="AB94" i="11"/>
  <c r="DR63" i="5"/>
  <c r="DT8" i="5"/>
  <c r="DR76" i="5"/>
  <c r="DR66" i="5" s="1"/>
  <c r="BC64" i="5"/>
  <c r="BC65" i="5"/>
  <c r="AG12" i="5"/>
  <c r="AK12" i="5" s="1"/>
  <c r="O26" i="5"/>
  <c r="BO26" i="5" s="1"/>
  <c r="AE74" i="10"/>
  <c r="BJ46" i="5"/>
  <c r="L36" i="5"/>
  <c r="L63" i="5" s="1"/>
  <c r="BB75" i="9"/>
  <c r="BB76" i="9"/>
  <c r="BB36" i="5"/>
  <c r="G63" i="5"/>
  <c r="G76" i="5"/>
  <c r="G66" i="5" s="1"/>
  <c r="BJ8" i="5"/>
  <c r="AW64" i="5"/>
  <c r="AW65" i="5"/>
  <c r="E18" i="5"/>
  <c r="BA18" i="5" s="1"/>
  <c r="AO21" i="5"/>
  <c r="E21" i="5" s="1"/>
  <c r="AG20" i="5"/>
  <c r="BJ75" i="9"/>
  <c r="BJ76" i="9"/>
  <c r="AZ63" i="5"/>
  <c r="AZ76" i="5"/>
  <c r="DT36" i="5"/>
  <c r="BJ88" i="9"/>
  <c r="F75" i="8"/>
  <c r="F76" i="8"/>
  <c r="AV75" i="9"/>
  <c r="AV76" i="9"/>
  <c r="DU87" i="5"/>
  <c r="BA87" i="5"/>
  <c r="DV87" i="5"/>
  <c r="AL114" i="10"/>
  <c r="I114" i="10"/>
  <c r="J114" i="10" s="1"/>
  <c r="K114" i="10" s="1"/>
  <c r="AO114" i="10" s="1"/>
  <c r="AG22" i="5"/>
  <c r="AK22" i="5" s="1"/>
  <c r="AO22" i="5" s="1"/>
  <c r="E32" i="5"/>
  <c r="DU32" i="5" s="1"/>
  <c r="BO73" i="5"/>
  <c r="AH74" i="8"/>
  <c r="AH75" i="8" s="1"/>
  <c r="AK37" i="8"/>
  <c r="AK37" i="9"/>
  <c r="AH87" i="10"/>
  <c r="AH77" i="10" s="1"/>
  <c r="S25" i="5"/>
  <c r="BU25" i="5" s="1"/>
  <c r="BH75" i="9"/>
  <c r="BH76" i="9"/>
  <c r="DU67" i="5"/>
  <c r="DV67" i="5"/>
  <c r="BA67" i="5"/>
  <c r="AS64" i="5"/>
  <c r="AS65" i="5"/>
  <c r="C64" i="5"/>
  <c r="C65" i="5"/>
  <c r="BQ75" i="11"/>
  <c r="AM75" i="9"/>
  <c r="AM76" i="9"/>
  <c r="AF9" i="10"/>
  <c r="G87" i="10"/>
  <c r="AH87" i="9"/>
  <c r="AH77" i="9" s="1"/>
  <c r="U117" i="8"/>
  <c r="U116" i="8"/>
  <c r="W116" i="8" s="1"/>
  <c r="U115" i="8"/>
  <c r="W115" i="8" s="1"/>
  <c r="CF94" i="11"/>
  <c r="BZ91" i="11"/>
  <c r="AA94" i="11"/>
  <c r="CA94" i="11"/>
  <c r="W91" i="11"/>
  <c r="CA91" i="11" s="1"/>
  <c r="CE94" i="11"/>
  <c r="BY91" i="11"/>
  <c r="AK37" i="10"/>
  <c r="AF37" i="9"/>
  <c r="G87" i="9"/>
  <c r="AC75" i="10"/>
  <c r="AC76" i="10"/>
  <c r="G75" i="9"/>
  <c r="G76" i="9"/>
  <c r="BL37" i="9"/>
  <c r="AB37" i="9"/>
  <c r="D87" i="9"/>
  <c r="BL47" i="8"/>
  <c r="AB47" i="8"/>
  <c r="D37" i="8"/>
  <c r="D74" i="8" s="1"/>
  <c r="BL9" i="8"/>
  <c r="AB9" i="8"/>
  <c r="BL47" i="10"/>
  <c r="AB47" i="10"/>
  <c r="D37" i="10"/>
  <c r="D74" i="10" s="1"/>
  <c r="D75" i="9"/>
  <c r="D76" i="9"/>
  <c r="BE118" i="11"/>
  <c r="BG118" i="11" s="1"/>
  <c r="BG114" i="11"/>
  <c r="AE75" i="8"/>
  <c r="AE76" i="8"/>
  <c r="BM12" i="11"/>
  <c r="BG76" i="11"/>
  <c r="BG75" i="11"/>
  <c r="BL9" i="10"/>
  <c r="AB9" i="10"/>
  <c r="H114" i="8"/>
  <c r="AL114" i="8" s="1"/>
  <c r="J118" i="11"/>
  <c r="L114" i="11"/>
  <c r="BJ114" i="11" s="1"/>
  <c r="AH87" i="8"/>
  <c r="AH77" i="8" s="1"/>
  <c r="BL114" i="11"/>
  <c r="BK114" i="11"/>
  <c r="G75" i="10"/>
  <c r="G76" i="10"/>
  <c r="BN12" i="11"/>
  <c r="BH76" i="11"/>
  <c r="BH75" i="11"/>
  <c r="BH114" i="11"/>
  <c r="BF118" i="11"/>
  <c r="BH118" i="11" s="1"/>
  <c r="K114" i="11"/>
  <c r="BI114" i="11" s="1"/>
  <c r="I118" i="11"/>
  <c r="CN108" i="11"/>
  <c r="AJ108" i="11"/>
  <c r="CS112" i="11"/>
  <c r="AM112" i="11"/>
  <c r="CS111" i="11"/>
  <c r="AM111" i="11"/>
  <c r="CS110" i="11"/>
  <c r="AM110" i="11"/>
  <c r="CS109" i="11"/>
  <c r="AM109" i="11"/>
  <c r="CT112" i="11"/>
  <c r="AN112" i="11"/>
  <c r="CT111" i="11"/>
  <c r="AN111" i="11"/>
  <c r="CT110" i="11"/>
  <c r="AN110" i="11"/>
  <c r="CT109" i="11"/>
  <c r="AN109" i="11"/>
  <c r="CK86" i="11"/>
  <c r="CK84" i="11" s="1"/>
  <c r="CM83" i="11"/>
  <c r="AI83" i="11"/>
  <c r="CQ28" i="11"/>
  <c r="CK27" i="11"/>
  <c r="DA8" i="11"/>
  <c r="DC8" i="11" s="1"/>
  <c r="CY8" i="11"/>
  <c r="CR28" i="11"/>
  <c r="CL27" i="11"/>
  <c r="DB8" i="11"/>
  <c r="DD8" i="11" s="1"/>
  <c r="CZ8" i="11"/>
  <c r="CM11" i="11"/>
  <c r="AI11" i="11"/>
  <c r="AE10" i="11"/>
  <c r="CM36" i="11"/>
  <c r="AI36" i="11"/>
  <c r="CM35" i="11"/>
  <c r="AI35" i="11"/>
  <c r="CM34" i="11"/>
  <c r="AI34" i="11"/>
  <c r="CM33" i="11"/>
  <c r="AI33" i="11"/>
  <c r="CM32" i="11"/>
  <c r="AI32" i="11"/>
  <c r="CM31" i="11"/>
  <c r="AI31" i="11"/>
  <c r="CM30" i="11"/>
  <c r="AI30" i="11"/>
  <c r="CN53" i="11"/>
  <c r="AJ53" i="11"/>
  <c r="CN45" i="11"/>
  <c r="AJ45" i="11"/>
  <c r="CN44" i="11"/>
  <c r="AJ44" i="11"/>
  <c r="CN43" i="11"/>
  <c r="AJ43" i="11"/>
  <c r="CN42" i="11"/>
  <c r="AJ42" i="11"/>
  <c r="CN40" i="11"/>
  <c r="AJ40" i="11"/>
  <c r="CQ82" i="11"/>
  <c r="CK81" i="11"/>
  <c r="CR85" i="11"/>
  <c r="CQ85" i="11"/>
  <c r="CM39" i="11"/>
  <c r="AI39" i="11"/>
  <c r="AE38" i="11"/>
  <c r="CM26" i="11"/>
  <c r="AI26" i="11"/>
  <c r="CM25" i="11"/>
  <c r="AI25" i="11"/>
  <c r="CM24" i="11"/>
  <c r="AI24" i="11"/>
  <c r="CM23" i="11"/>
  <c r="AI23" i="11"/>
  <c r="CM22" i="11"/>
  <c r="AI22" i="11"/>
  <c r="CM21" i="11"/>
  <c r="AI21" i="11"/>
  <c r="CM20" i="11"/>
  <c r="AI20" i="11"/>
  <c r="CM19" i="11"/>
  <c r="AI19" i="11"/>
  <c r="CM18" i="11"/>
  <c r="AI18" i="11"/>
  <c r="CM17" i="11"/>
  <c r="AI17" i="11"/>
  <c r="CM14" i="11"/>
  <c r="AI14" i="11"/>
  <c r="CM13" i="11"/>
  <c r="AI13" i="11"/>
  <c r="CM12" i="11"/>
  <c r="AI12" i="11"/>
  <c r="CN26" i="11"/>
  <c r="AJ26" i="11"/>
  <c r="CN25" i="11"/>
  <c r="AJ25" i="11"/>
  <c r="CN24" i="11"/>
  <c r="AJ24" i="11"/>
  <c r="CN23" i="11"/>
  <c r="AJ23" i="11"/>
  <c r="CN22" i="11"/>
  <c r="AJ22" i="11"/>
  <c r="CN21" i="11"/>
  <c r="AJ21" i="11"/>
  <c r="CN20" i="11"/>
  <c r="AJ20" i="11"/>
  <c r="CN19" i="11"/>
  <c r="AJ19" i="11"/>
  <c r="CN18" i="11"/>
  <c r="AJ18" i="11"/>
  <c r="CN17" i="11"/>
  <c r="AJ17" i="11"/>
  <c r="CN14" i="11"/>
  <c r="AJ14" i="11"/>
  <c r="CN13" i="11"/>
  <c r="AJ13" i="11"/>
  <c r="CN12" i="11"/>
  <c r="AJ12" i="11"/>
  <c r="CH101" i="11"/>
  <c r="AF101" i="11"/>
  <c r="CN93" i="11"/>
  <c r="AJ93" i="11"/>
  <c r="S75" i="11"/>
  <c r="S76" i="11"/>
  <c r="CM28" i="11"/>
  <c r="AI28" i="11"/>
  <c r="AE27" i="11"/>
  <c r="CM27" i="11" s="1"/>
  <c r="CM80" i="11"/>
  <c r="AI80" i="11"/>
  <c r="CN83" i="11"/>
  <c r="AJ83" i="11"/>
  <c r="CH38" i="11"/>
  <c r="AB37" i="11"/>
  <c r="CH37" i="11" s="1"/>
  <c r="CN80" i="11"/>
  <c r="AJ80" i="11"/>
  <c r="CN61" i="11"/>
  <c r="AJ61" i="11"/>
  <c r="CN58" i="11"/>
  <c r="AJ58" i="11"/>
  <c r="CN56" i="11"/>
  <c r="AJ56" i="11"/>
  <c r="CT102" i="11"/>
  <c r="AN102" i="11"/>
  <c r="CN100" i="11"/>
  <c r="AJ100" i="11"/>
  <c r="CN99" i="11"/>
  <c r="AJ99" i="11"/>
  <c r="CN98" i="11"/>
  <c r="AJ98" i="11"/>
  <c r="CN97" i="11"/>
  <c r="AJ97" i="11"/>
  <c r="CN96" i="11"/>
  <c r="AJ96" i="11"/>
  <c r="CN95" i="11"/>
  <c r="AJ95" i="11"/>
  <c r="CX55" i="11"/>
  <c r="CR47" i="11"/>
  <c r="CR39" i="11"/>
  <c r="CL38" i="11"/>
  <c r="CL37" i="11" s="1"/>
  <c r="CS102" i="11"/>
  <c r="AM102" i="11"/>
  <c r="CM100" i="11"/>
  <c r="AI100" i="11"/>
  <c r="CM99" i="11"/>
  <c r="AI99" i="11"/>
  <c r="CM98" i="11"/>
  <c r="AI98" i="11"/>
  <c r="CM97" i="11"/>
  <c r="AI97" i="11"/>
  <c r="CM96" i="11"/>
  <c r="AI96" i="11"/>
  <c r="CM95" i="11"/>
  <c r="AI95" i="11"/>
  <c r="CT107" i="11"/>
  <c r="AN107" i="11"/>
  <c r="CT106" i="11"/>
  <c r="AN106" i="11"/>
  <c r="CT105" i="11"/>
  <c r="AN105" i="11"/>
  <c r="CT104" i="11"/>
  <c r="AN104" i="11"/>
  <c r="CT103" i="11"/>
  <c r="AN103" i="11"/>
  <c r="CM93" i="11"/>
  <c r="AI93" i="11"/>
  <c r="CN79" i="11"/>
  <c r="AJ79" i="11"/>
  <c r="AF78" i="11"/>
  <c r="CE9" i="11"/>
  <c r="CE74" i="11" s="1"/>
  <c r="CG78" i="11"/>
  <c r="CR82" i="11"/>
  <c r="CL81" i="11"/>
  <c r="CR79" i="11"/>
  <c r="CL78" i="11"/>
  <c r="CR11" i="11"/>
  <c r="CL10" i="11"/>
  <c r="CW55" i="11"/>
  <c r="CQ47" i="11"/>
  <c r="CQ39" i="11"/>
  <c r="CK38" i="11"/>
  <c r="CK37" i="11" s="1"/>
  <c r="CM92" i="11"/>
  <c r="AI92" i="11"/>
  <c r="CH10" i="11"/>
  <c r="AB9" i="11"/>
  <c r="BZ87" i="11"/>
  <c r="BZ77" i="11" s="1"/>
  <c r="CN92" i="11"/>
  <c r="AJ92" i="11"/>
  <c r="CM61" i="11"/>
  <c r="AI61" i="11"/>
  <c r="CM58" i="11"/>
  <c r="AI58" i="11"/>
  <c r="CM56" i="11"/>
  <c r="AI56" i="11"/>
  <c r="CG10" i="11"/>
  <c r="AA9" i="11"/>
  <c r="CQ79" i="11"/>
  <c r="CK78" i="11"/>
  <c r="CR92" i="11"/>
  <c r="CN28" i="11"/>
  <c r="AJ28" i="11"/>
  <c r="AF27" i="11"/>
  <c r="CN27" i="11" s="1"/>
  <c r="CM53" i="11"/>
  <c r="AI53" i="11"/>
  <c r="CM45" i="11"/>
  <c r="AI45" i="11"/>
  <c r="CM44" i="11"/>
  <c r="AI44" i="11"/>
  <c r="CM43" i="11"/>
  <c r="AI43" i="11"/>
  <c r="CM42" i="11"/>
  <c r="AI42" i="11"/>
  <c r="CM40" i="11"/>
  <c r="AI40" i="11"/>
  <c r="CN29" i="11"/>
  <c r="AJ29" i="11"/>
  <c r="CG38" i="11"/>
  <c r="AA37" i="11"/>
  <c r="CG37" i="11" s="1"/>
  <c r="CQ92" i="11"/>
  <c r="CM55" i="11"/>
  <c r="AI55" i="11"/>
  <c r="AE47" i="11"/>
  <c r="CM47" i="11" s="1"/>
  <c r="CN39" i="11"/>
  <c r="AJ39" i="11"/>
  <c r="AF38" i="11"/>
  <c r="X74" i="11"/>
  <c r="CB9" i="11"/>
  <c r="CN85" i="11"/>
  <c r="AJ85" i="11"/>
  <c r="W74" i="11"/>
  <c r="CA9" i="11"/>
  <c r="CN82" i="11"/>
  <c r="AJ82" i="11"/>
  <c r="AF81" i="11"/>
  <c r="CN81" i="11" s="1"/>
  <c r="CS108" i="11"/>
  <c r="AM108" i="11"/>
  <c r="CS107" i="11"/>
  <c r="AM107" i="11"/>
  <c r="CS106" i="11"/>
  <c r="AM106" i="11"/>
  <c r="CS105" i="11"/>
  <c r="AM105" i="11"/>
  <c r="CS104" i="11"/>
  <c r="AM104" i="11"/>
  <c r="CS103" i="11"/>
  <c r="AM103" i="11"/>
  <c r="CM101" i="11"/>
  <c r="AI101" i="11"/>
  <c r="CL86" i="11"/>
  <c r="CH78" i="11"/>
  <c r="CQ11" i="11"/>
  <c r="CK10" i="11"/>
  <c r="T75" i="11"/>
  <c r="T76" i="11"/>
  <c r="CM79" i="11"/>
  <c r="AI79" i="11"/>
  <c r="AE78" i="11"/>
  <c r="CN55" i="11"/>
  <c r="AJ55" i="11"/>
  <c r="AF47" i="11"/>
  <c r="CN47" i="11" s="1"/>
  <c r="CH86" i="11"/>
  <c r="AF86" i="11"/>
  <c r="CM82" i="11"/>
  <c r="AI82" i="11"/>
  <c r="AE81" i="11"/>
  <c r="CM81" i="11" s="1"/>
  <c r="CN36" i="11"/>
  <c r="AJ36" i="11"/>
  <c r="CN35" i="11"/>
  <c r="AJ35" i="11"/>
  <c r="CN34" i="11"/>
  <c r="AJ34" i="11"/>
  <c r="CN33" i="11"/>
  <c r="AJ33" i="11"/>
  <c r="CN32" i="11"/>
  <c r="AJ32" i="11"/>
  <c r="CN31" i="11"/>
  <c r="AJ31" i="11"/>
  <c r="CN30" i="11"/>
  <c r="AJ30" i="11"/>
  <c r="CM29" i="11"/>
  <c r="AI29" i="11"/>
  <c r="CF9" i="11"/>
  <c r="CF74" i="11" s="1"/>
  <c r="CG86" i="11"/>
  <c r="AE86" i="11"/>
  <c r="AE84" i="11" s="1"/>
  <c r="CM84" i="11" s="1"/>
  <c r="CM85" i="11"/>
  <c r="AI85" i="11"/>
  <c r="CM16" i="11"/>
  <c r="AI16" i="11"/>
  <c r="CM15" i="11"/>
  <c r="AI15" i="11"/>
  <c r="CN11" i="11"/>
  <c r="AJ11" i="11"/>
  <c r="AF10" i="11"/>
  <c r="CE84" i="11"/>
  <c r="X87" i="11"/>
  <c r="CB87" i="11" s="1"/>
  <c r="W87" i="11"/>
  <c r="AL12" i="10"/>
  <c r="M12" i="10"/>
  <c r="AL14" i="10"/>
  <c r="M14" i="10"/>
  <c r="AL16" i="10"/>
  <c r="M16" i="10"/>
  <c r="AL18" i="10"/>
  <c r="M18" i="10"/>
  <c r="AL20" i="10"/>
  <c r="M20" i="10"/>
  <c r="AL22" i="10"/>
  <c r="M22" i="10"/>
  <c r="AL24" i="10"/>
  <c r="M24" i="10"/>
  <c r="AL26" i="10"/>
  <c r="M26" i="10"/>
  <c r="AL29" i="10"/>
  <c r="M29" i="10"/>
  <c r="AL31" i="10"/>
  <c r="M31" i="10"/>
  <c r="AL33" i="10"/>
  <c r="M33" i="10"/>
  <c r="AL35" i="10"/>
  <c r="M35" i="10"/>
  <c r="AQ92" i="10"/>
  <c r="AN91" i="10"/>
  <c r="AL39" i="10"/>
  <c r="M39" i="10"/>
  <c r="K38" i="10"/>
  <c r="AL40" i="10"/>
  <c r="M40" i="10"/>
  <c r="AL53" i="10"/>
  <c r="M53" i="10"/>
  <c r="AL58" i="10"/>
  <c r="M58" i="10"/>
  <c r="AL61" i="10"/>
  <c r="M61" i="10"/>
  <c r="AI78" i="10"/>
  <c r="AL85" i="10"/>
  <c r="M85" i="10"/>
  <c r="K84" i="10"/>
  <c r="AL84" i="10" s="1"/>
  <c r="AL86" i="10"/>
  <c r="M86" i="10"/>
  <c r="AK9" i="10"/>
  <c r="AK74" i="10" s="1"/>
  <c r="AK75" i="10" s="1"/>
  <c r="AQ39" i="10"/>
  <c r="AN38" i="10"/>
  <c r="AQ55" i="10"/>
  <c r="AN47" i="10"/>
  <c r="AQ79" i="10"/>
  <c r="AN78" i="10"/>
  <c r="AQ82" i="10"/>
  <c r="AN81" i="10"/>
  <c r="AQ85" i="10"/>
  <c r="AL11" i="10"/>
  <c r="M11" i="10"/>
  <c r="K10" i="10"/>
  <c r="AL13" i="10"/>
  <c r="M13" i="10"/>
  <c r="AL15" i="10"/>
  <c r="M15" i="10"/>
  <c r="AL17" i="10"/>
  <c r="M17" i="10"/>
  <c r="AL19" i="10"/>
  <c r="M19" i="10"/>
  <c r="AL21" i="10"/>
  <c r="M21" i="10"/>
  <c r="AL23" i="10"/>
  <c r="M23" i="10"/>
  <c r="AL25" i="10"/>
  <c r="M25" i="10"/>
  <c r="AL55" i="10"/>
  <c r="M55" i="10"/>
  <c r="K47" i="10"/>
  <c r="AL47" i="10" s="1"/>
  <c r="AL56" i="10"/>
  <c r="M56" i="10"/>
  <c r="AH74" i="10"/>
  <c r="AI38" i="10"/>
  <c r="I37" i="10"/>
  <c r="AL79" i="10"/>
  <c r="M79" i="10"/>
  <c r="K78" i="10"/>
  <c r="AL80" i="10"/>
  <c r="M80" i="10"/>
  <c r="AL92" i="10"/>
  <c r="M92" i="10"/>
  <c r="K91" i="10"/>
  <c r="AL91" i="10" s="1"/>
  <c r="AL93" i="10"/>
  <c r="M93" i="10"/>
  <c r="AL97" i="10"/>
  <c r="M97" i="10"/>
  <c r="AL98" i="10"/>
  <c r="M98" i="10"/>
  <c r="AL99" i="10"/>
  <c r="M99" i="10"/>
  <c r="AL100" i="10"/>
  <c r="M100" i="10"/>
  <c r="AO106" i="10"/>
  <c r="O106" i="10"/>
  <c r="AO107" i="10"/>
  <c r="O107" i="10"/>
  <c r="AO109" i="10"/>
  <c r="O109" i="10"/>
  <c r="AO111" i="10"/>
  <c r="O111" i="10"/>
  <c r="AL128" i="10"/>
  <c r="AQ28" i="10"/>
  <c r="AN27" i="10"/>
  <c r="AS8" i="10"/>
  <c r="AT8" i="10" s="1"/>
  <c r="AR8" i="10"/>
  <c r="AQ11" i="10"/>
  <c r="AN10" i="10"/>
  <c r="AI10" i="10"/>
  <c r="I9" i="10"/>
  <c r="AL28" i="10"/>
  <c r="M28" i="10"/>
  <c r="K27" i="10"/>
  <c r="AL27" i="10" s="1"/>
  <c r="AL30" i="10"/>
  <c r="M30" i="10"/>
  <c r="AL32" i="10"/>
  <c r="M32" i="10"/>
  <c r="AL34" i="10"/>
  <c r="M34" i="10"/>
  <c r="AL36" i="10"/>
  <c r="M36" i="10"/>
  <c r="AL94" i="10"/>
  <c r="M94" i="10"/>
  <c r="AJ114" i="10"/>
  <c r="AK114" i="10" s="1"/>
  <c r="AL42" i="10"/>
  <c r="M42" i="10"/>
  <c r="AL43" i="10"/>
  <c r="M43" i="10"/>
  <c r="AL44" i="10"/>
  <c r="M44" i="10"/>
  <c r="AL45" i="10"/>
  <c r="M45" i="10"/>
  <c r="AL82" i="10"/>
  <c r="M82" i="10"/>
  <c r="K81" i="10"/>
  <c r="AL81" i="10" s="1"/>
  <c r="AL83" i="10"/>
  <c r="M83" i="10"/>
  <c r="AN86" i="10"/>
  <c r="AL95" i="10"/>
  <c r="M95" i="10"/>
  <c r="AL96" i="10"/>
  <c r="M96" i="10"/>
  <c r="AO101" i="10"/>
  <c r="O101" i="10"/>
  <c r="AO102" i="10"/>
  <c r="O102" i="10"/>
  <c r="AO103" i="10"/>
  <c r="O103" i="10"/>
  <c r="AO104" i="10"/>
  <c r="O104" i="10"/>
  <c r="AO105" i="10"/>
  <c r="O105" i="10"/>
  <c r="AO108" i="10"/>
  <c r="O108" i="10"/>
  <c r="AO110" i="10"/>
  <c r="O110" i="10"/>
  <c r="AO112" i="10"/>
  <c r="O112" i="10"/>
  <c r="AK9" i="9"/>
  <c r="AQ39" i="9"/>
  <c r="AN38" i="9"/>
  <c r="AQ55" i="9"/>
  <c r="AN47" i="9"/>
  <c r="AQ79" i="9"/>
  <c r="AN78" i="9"/>
  <c r="AQ82" i="9"/>
  <c r="AN81" i="9"/>
  <c r="AQ85" i="9"/>
  <c r="AL11" i="9"/>
  <c r="M11" i="9"/>
  <c r="K10" i="9"/>
  <c r="AL13" i="9"/>
  <c r="M13" i="9"/>
  <c r="AL17" i="9"/>
  <c r="M17" i="9"/>
  <c r="AL19" i="9"/>
  <c r="M19" i="9"/>
  <c r="AL21" i="9"/>
  <c r="M21" i="9"/>
  <c r="AL23" i="9"/>
  <c r="M23" i="9"/>
  <c r="AL25" i="9"/>
  <c r="M25" i="9"/>
  <c r="AL55" i="9"/>
  <c r="M55" i="9"/>
  <c r="K47" i="9"/>
  <c r="AL47" i="9" s="1"/>
  <c r="AL56" i="9"/>
  <c r="M56" i="9"/>
  <c r="AL12" i="9"/>
  <c r="M12" i="9"/>
  <c r="AL14" i="9"/>
  <c r="M14" i="9"/>
  <c r="AL18" i="9"/>
  <c r="M18" i="9"/>
  <c r="AL20" i="9"/>
  <c r="M20" i="9"/>
  <c r="AL22" i="9"/>
  <c r="M22" i="9"/>
  <c r="AL24" i="9"/>
  <c r="M24" i="9"/>
  <c r="AL26" i="9"/>
  <c r="M26" i="9"/>
  <c r="AL29" i="9"/>
  <c r="M29" i="9"/>
  <c r="AL31" i="9"/>
  <c r="M31" i="9"/>
  <c r="AL33" i="9"/>
  <c r="M33" i="9"/>
  <c r="AL35" i="9"/>
  <c r="M35" i="9"/>
  <c r="AQ92" i="9"/>
  <c r="AN91" i="9"/>
  <c r="AL39" i="9"/>
  <c r="M39" i="9"/>
  <c r="K38" i="9"/>
  <c r="AL40" i="9"/>
  <c r="M40" i="9"/>
  <c r="AL53" i="9"/>
  <c r="M53" i="9"/>
  <c r="AL58" i="9"/>
  <c r="M58" i="9"/>
  <c r="AL61" i="9"/>
  <c r="M61" i="9"/>
  <c r="AI78" i="9"/>
  <c r="AL85" i="9"/>
  <c r="M85" i="9"/>
  <c r="K84" i="9"/>
  <c r="AL84" i="9" s="1"/>
  <c r="AL86" i="9"/>
  <c r="M86" i="9"/>
  <c r="AH74" i="9"/>
  <c r="AS8" i="9"/>
  <c r="AT8" i="9" s="1"/>
  <c r="AR8" i="9"/>
  <c r="AQ11" i="9"/>
  <c r="AN10" i="9"/>
  <c r="AI10" i="9"/>
  <c r="I9" i="9"/>
  <c r="AL28" i="9"/>
  <c r="M28" i="9"/>
  <c r="K27" i="9"/>
  <c r="AL27" i="9" s="1"/>
  <c r="AL30" i="9"/>
  <c r="M30" i="9"/>
  <c r="AL32" i="9"/>
  <c r="M32" i="9"/>
  <c r="AL34" i="9"/>
  <c r="M34" i="9"/>
  <c r="AL36" i="9"/>
  <c r="M36" i="9"/>
  <c r="AO15" i="9"/>
  <c r="O15" i="9"/>
  <c r="AO16" i="9"/>
  <c r="O16" i="9"/>
  <c r="AL94" i="9"/>
  <c r="M94" i="9"/>
  <c r="L114" i="9"/>
  <c r="M114" i="9" s="1"/>
  <c r="AG118" i="9"/>
  <c r="AH118" i="9" s="1"/>
  <c r="AJ114" i="9"/>
  <c r="AK114" i="9" s="1"/>
  <c r="AL42" i="9"/>
  <c r="M42" i="9"/>
  <c r="AL43" i="9"/>
  <c r="M43" i="9"/>
  <c r="AL44" i="9"/>
  <c r="M44" i="9"/>
  <c r="AL45" i="9"/>
  <c r="M45" i="9"/>
  <c r="AL82" i="9"/>
  <c r="M82" i="9"/>
  <c r="K81" i="9"/>
  <c r="AL81" i="9" s="1"/>
  <c r="AL83" i="9"/>
  <c r="M83" i="9"/>
  <c r="AN86" i="9"/>
  <c r="AL95" i="9"/>
  <c r="M95" i="9"/>
  <c r="AL96" i="9"/>
  <c r="M96" i="9"/>
  <c r="AO101" i="9"/>
  <c r="O101" i="9"/>
  <c r="AO102" i="9"/>
  <c r="O102" i="9"/>
  <c r="AO103" i="9"/>
  <c r="O103" i="9"/>
  <c r="AO104" i="9"/>
  <c r="O104" i="9"/>
  <c r="AO105" i="9"/>
  <c r="O105" i="9"/>
  <c r="AO108" i="9"/>
  <c r="O108" i="9"/>
  <c r="AO110" i="9"/>
  <c r="O110" i="9"/>
  <c r="AO112" i="9"/>
  <c r="O112" i="9"/>
  <c r="AQ28" i="9"/>
  <c r="AN27" i="9"/>
  <c r="AI38" i="9"/>
  <c r="I37" i="9"/>
  <c r="AL79" i="9"/>
  <c r="M79" i="9"/>
  <c r="K78" i="9"/>
  <c r="AL80" i="9"/>
  <c r="M80" i="9"/>
  <c r="AL92" i="9"/>
  <c r="M92" i="9"/>
  <c r="K91" i="9"/>
  <c r="AL91" i="9" s="1"/>
  <c r="AL93" i="9"/>
  <c r="M93" i="9"/>
  <c r="AL97" i="9"/>
  <c r="M97" i="9"/>
  <c r="AL98" i="9"/>
  <c r="M98" i="9"/>
  <c r="AL99" i="9"/>
  <c r="M99" i="9"/>
  <c r="AL100" i="9"/>
  <c r="M100" i="9"/>
  <c r="AO106" i="9"/>
  <c r="O106" i="9"/>
  <c r="AO107" i="9"/>
  <c r="O107" i="9"/>
  <c r="AO109" i="9"/>
  <c r="O109" i="9"/>
  <c r="AO111" i="9"/>
  <c r="O111" i="9"/>
  <c r="AL131" i="9"/>
  <c r="AI10" i="8"/>
  <c r="I9" i="8"/>
  <c r="AL28" i="8"/>
  <c r="M28" i="8"/>
  <c r="K27" i="8"/>
  <c r="AL27" i="8" s="1"/>
  <c r="AL29" i="8"/>
  <c r="M29" i="8"/>
  <c r="AL30" i="8"/>
  <c r="M30" i="8"/>
  <c r="AL31" i="8"/>
  <c r="M31" i="8"/>
  <c r="AL32" i="8"/>
  <c r="M32" i="8"/>
  <c r="AL33" i="8"/>
  <c r="M33" i="8"/>
  <c r="AL34" i="8"/>
  <c r="M34" i="8"/>
  <c r="AL35" i="8"/>
  <c r="M35" i="8"/>
  <c r="AL36" i="8"/>
  <c r="M36" i="8"/>
  <c r="AI38" i="8"/>
  <c r="I37" i="8"/>
  <c r="AL79" i="8"/>
  <c r="M79" i="8"/>
  <c r="K78" i="8"/>
  <c r="AL80" i="8"/>
  <c r="M80" i="8"/>
  <c r="AL92" i="8"/>
  <c r="M92" i="8"/>
  <c r="K91" i="8"/>
  <c r="AL91" i="8" s="1"/>
  <c r="AL93" i="8"/>
  <c r="M93" i="8"/>
  <c r="AL97" i="8"/>
  <c r="M97" i="8"/>
  <c r="AL98" i="8"/>
  <c r="M98" i="8"/>
  <c r="AL99" i="8"/>
  <c r="M99" i="8"/>
  <c r="AL100" i="8"/>
  <c r="M100" i="8"/>
  <c r="AO106" i="8"/>
  <c r="O106" i="8"/>
  <c r="AO107" i="8"/>
  <c r="O107" i="8"/>
  <c r="AO109" i="8"/>
  <c r="O109" i="8"/>
  <c r="AO111" i="8"/>
  <c r="O111" i="8"/>
  <c r="AL131" i="8"/>
  <c r="AQ11" i="8"/>
  <c r="AN10" i="8"/>
  <c r="AL55" i="8"/>
  <c r="M55" i="8"/>
  <c r="K47" i="8"/>
  <c r="AL47" i="8" s="1"/>
  <c r="AL56" i="8"/>
  <c r="M56" i="8"/>
  <c r="AO15" i="8"/>
  <c r="O15" i="8"/>
  <c r="AO16" i="8"/>
  <c r="O16" i="8"/>
  <c r="AS8" i="8"/>
  <c r="AT8" i="8" s="1"/>
  <c r="AR8" i="8"/>
  <c r="AQ28" i="8"/>
  <c r="AN27" i="8"/>
  <c r="AQ39" i="8"/>
  <c r="AN38" i="8"/>
  <c r="AQ55" i="8"/>
  <c r="AN47" i="8"/>
  <c r="AQ79" i="8"/>
  <c r="AN78" i="8"/>
  <c r="AQ82" i="8"/>
  <c r="AN81" i="8"/>
  <c r="AQ85" i="8"/>
  <c r="AL11" i="8"/>
  <c r="M11" i="8"/>
  <c r="K10" i="8"/>
  <c r="AL12" i="8"/>
  <c r="M12" i="8"/>
  <c r="AL13" i="8"/>
  <c r="M13" i="8"/>
  <c r="AL14" i="8"/>
  <c r="M14" i="8"/>
  <c r="AL17" i="8"/>
  <c r="M17" i="8"/>
  <c r="AL18" i="8"/>
  <c r="M18" i="8"/>
  <c r="AL19" i="8"/>
  <c r="M19" i="8"/>
  <c r="AL20" i="8"/>
  <c r="M20" i="8"/>
  <c r="AL21" i="8"/>
  <c r="M21" i="8"/>
  <c r="AL22" i="8"/>
  <c r="M22" i="8"/>
  <c r="AL23" i="8"/>
  <c r="M23" i="8"/>
  <c r="AL24" i="8"/>
  <c r="M24" i="8"/>
  <c r="AQ92" i="8"/>
  <c r="AN91" i="8"/>
  <c r="AL39" i="8"/>
  <c r="M39" i="8"/>
  <c r="K38" i="8"/>
  <c r="AL40" i="8"/>
  <c r="M40" i="8"/>
  <c r="AL53" i="8"/>
  <c r="M53" i="8"/>
  <c r="AL58" i="8"/>
  <c r="M58" i="8"/>
  <c r="AL61" i="8"/>
  <c r="M61" i="8"/>
  <c r="AI78" i="8"/>
  <c r="AL85" i="8"/>
  <c r="M85" i="8"/>
  <c r="K84" i="8"/>
  <c r="AL84" i="8" s="1"/>
  <c r="AL86" i="8"/>
  <c r="M86" i="8"/>
  <c r="AK9" i="8"/>
  <c r="AK74" i="8" s="1"/>
  <c r="AK75" i="8" s="1"/>
  <c r="AL25" i="8"/>
  <c r="M25" i="8"/>
  <c r="AL26" i="8"/>
  <c r="M26" i="8"/>
  <c r="AG118" i="8"/>
  <c r="AH118" i="8" s="1"/>
  <c r="AJ114" i="8"/>
  <c r="AK114" i="8" s="1"/>
  <c r="AL94" i="8"/>
  <c r="M94" i="8"/>
  <c r="AL42" i="8"/>
  <c r="M42" i="8"/>
  <c r="AL43" i="8"/>
  <c r="M43" i="8"/>
  <c r="AL44" i="8"/>
  <c r="M44" i="8"/>
  <c r="AL45" i="8"/>
  <c r="M45" i="8"/>
  <c r="AL82" i="8"/>
  <c r="M82" i="8"/>
  <c r="K81" i="8"/>
  <c r="AL81" i="8" s="1"/>
  <c r="AL83" i="8"/>
  <c r="M83" i="8"/>
  <c r="AN86" i="8"/>
  <c r="AL95" i="8"/>
  <c r="M95" i="8"/>
  <c r="AL96" i="8"/>
  <c r="M96" i="8"/>
  <c r="AO101" i="8"/>
  <c r="O101" i="8"/>
  <c r="AO102" i="8"/>
  <c r="O102" i="8"/>
  <c r="AO103" i="8"/>
  <c r="O103" i="8"/>
  <c r="AO104" i="8"/>
  <c r="O104" i="8"/>
  <c r="AO105" i="8"/>
  <c r="O105" i="8"/>
  <c r="AO108" i="8"/>
  <c r="O108" i="8"/>
  <c r="AO110" i="8"/>
  <c r="O110" i="8"/>
  <c r="AO112" i="8"/>
  <c r="O112" i="8"/>
  <c r="DU18" i="5"/>
  <c r="AO16" i="5"/>
  <c r="E16" i="5" s="1"/>
  <c r="DU21" i="5"/>
  <c r="BA21" i="5"/>
  <c r="DV21" i="5"/>
  <c r="AK20" i="5"/>
  <c r="DV34" i="5"/>
  <c r="DU34" i="5"/>
  <c r="BA34" i="5"/>
  <c r="I64" i="5"/>
  <c r="I65" i="5"/>
  <c r="S19" i="5"/>
  <c r="BO19" i="5"/>
  <c r="BT8" i="5"/>
  <c r="BT63" i="5" s="1"/>
  <c r="BT64" i="5" s="1"/>
  <c r="CB20" i="5"/>
  <c r="AB20" i="5"/>
  <c r="CH25" i="5"/>
  <c r="AF25" i="5"/>
  <c r="DU36" i="5"/>
  <c r="BA36" i="5"/>
  <c r="DV36" i="5"/>
  <c r="AF24" i="5"/>
  <c r="CH24" i="5"/>
  <c r="CB30" i="5"/>
  <c r="AB30" i="5"/>
  <c r="CL38" i="5"/>
  <c r="CF37" i="5"/>
  <c r="AB41" i="5"/>
  <c r="CB41" i="5"/>
  <c r="DV80" i="5"/>
  <c r="DU80" i="5"/>
  <c r="BA80" i="5"/>
  <c r="AB57" i="5"/>
  <c r="CB57" i="5"/>
  <c r="BV12" i="5"/>
  <c r="X12" i="5"/>
  <c r="BO15" i="5"/>
  <c r="S15" i="5"/>
  <c r="BO17" i="5"/>
  <c r="S17" i="5"/>
  <c r="BO22" i="5"/>
  <c r="S22" i="5"/>
  <c r="BU30" i="5"/>
  <c r="W30" i="5"/>
  <c r="BV31" i="5"/>
  <c r="X31" i="5"/>
  <c r="BV32" i="5"/>
  <c r="X32" i="5"/>
  <c r="BU33" i="5"/>
  <c r="W33" i="5"/>
  <c r="BU35" i="5"/>
  <c r="W35" i="5"/>
  <c r="BG76" i="5"/>
  <c r="BG66" i="5" s="1"/>
  <c r="BG63" i="5"/>
  <c r="BU41" i="5"/>
  <c r="W41" i="5"/>
  <c r="BV42" i="5"/>
  <c r="X42" i="5"/>
  <c r="BY46" i="5"/>
  <c r="CE54" i="5"/>
  <c r="BU55" i="5"/>
  <c r="W55" i="5"/>
  <c r="BV19" i="5"/>
  <c r="X19" i="5"/>
  <c r="BU24" i="5"/>
  <c r="W24" i="5"/>
  <c r="CB28" i="5"/>
  <c r="AB28" i="5"/>
  <c r="BV29" i="5"/>
  <c r="X29" i="5"/>
  <c r="BU31" i="5"/>
  <c r="W31" i="5"/>
  <c r="BV33" i="5"/>
  <c r="X33" i="5"/>
  <c r="BP37" i="5"/>
  <c r="P36" i="5"/>
  <c r="BV55" i="5"/>
  <c r="X55" i="5"/>
  <c r="BY81" i="5"/>
  <c r="BS80" i="5"/>
  <c r="AF91" i="5"/>
  <c r="CH91" i="5"/>
  <c r="BV69" i="5"/>
  <c r="X69" i="5"/>
  <c r="X67" i="5" s="1"/>
  <c r="T70" i="5"/>
  <c r="BV71" i="5"/>
  <c r="X71" i="5"/>
  <c r="BY75" i="5"/>
  <c r="CH93" i="5"/>
  <c r="AF93" i="5"/>
  <c r="CH95" i="5"/>
  <c r="AF95" i="5"/>
  <c r="BZ75" i="5"/>
  <c r="BZ73" i="5" s="1"/>
  <c r="BV84" i="5"/>
  <c r="X84" i="5"/>
  <c r="BV86" i="5"/>
  <c r="X86" i="5"/>
  <c r="CA89" i="5"/>
  <c r="AA89" i="5"/>
  <c r="BU90" i="5"/>
  <c r="W90" i="5"/>
  <c r="Y25" i="5"/>
  <c r="AG25" i="5" s="1"/>
  <c r="AK25" i="5" s="1"/>
  <c r="CJ7" i="5"/>
  <c r="CL7" i="5" s="1"/>
  <c r="CH7" i="5"/>
  <c r="CI7" i="5"/>
  <c r="CK7" i="5" s="1"/>
  <c r="CG7" i="5"/>
  <c r="CE10" i="5"/>
  <c r="BY9" i="5"/>
  <c r="CF27" i="5"/>
  <c r="BZ26" i="5"/>
  <c r="CE27" i="5"/>
  <c r="BY26" i="5"/>
  <c r="AB35" i="5"/>
  <c r="CB35" i="5"/>
  <c r="S37" i="5"/>
  <c r="W38" i="5"/>
  <c r="BI9" i="5"/>
  <c r="BI65" i="5" s="1"/>
  <c r="K8" i="5"/>
  <c r="S46" i="5"/>
  <c r="BU46" i="5" s="1"/>
  <c r="BU54" i="5"/>
  <c r="W54" i="5"/>
  <c r="AB13" i="5"/>
  <c r="CB13" i="5"/>
  <c r="BV16" i="5"/>
  <c r="X16" i="5"/>
  <c r="BV21" i="5"/>
  <c r="X21" i="5"/>
  <c r="BV27" i="5"/>
  <c r="X27" i="5"/>
  <c r="T26" i="5"/>
  <c r="BV26" i="5" s="1"/>
  <c r="BU29" i="5"/>
  <c r="W29" i="5"/>
  <c r="BU34" i="5"/>
  <c r="W34" i="5"/>
  <c r="BV39" i="5"/>
  <c r="X39" i="5"/>
  <c r="W60" i="5"/>
  <c r="BU60" i="5"/>
  <c r="BU16" i="5"/>
  <c r="W16" i="5"/>
  <c r="BU23" i="5"/>
  <c r="W23" i="5"/>
  <c r="CE68" i="5"/>
  <c r="BY67" i="5"/>
  <c r="CE71" i="5"/>
  <c r="BY70" i="5"/>
  <c r="CF74" i="5"/>
  <c r="BZ81" i="5"/>
  <c r="BT80" i="5"/>
  <c r="BU57" i="5"/>
  <c r="W57" i="5"/>
  <c r="AA69" i="5"/>
  <c r="CA69" i="5"/>
  <c r="AB72" i="5"/>
  <c r="CB72" i="5"/>
  <c r="W81" i="5"/>
  <c r="BU81" i="5"/>
  <c r="S80" i="5"/>
  <c r="BV83" i="5"/>
  <c r="X83" i="5"/>
  <c r="BS73" i="5"/>
  <c r="BY74" i="5"/>
  <c r="BU82" i="5"/>
  <c r="W82" i="5"/>
  <c r="BU85" i="5"/>
  <c r="W85" i="5"/>
  <c r="BK99" i="5"/>
  <c r="BM98" i="5"/>
  <c r="BO67" i="5"/>
  <c r="BU71" i="5"/>
  <c r="W71" i="5"/>
  <c r="S70" i="5"/>
  <c r="BU70" i="5" s="1"/>
  <c r="AP9" i="5"/>
  <c r="Y17" i="5"/>
  <c r="AG19" i="5"/>
  <c r="AG24" i="5"/>
  <c r="F10" i="5"/>
  <c r="BI37" i="5"/>
  <c r="F28" i="5"/>
  <c r="T67" i="5"/>
  <c r="BN66" i="5"/>
  <c r="BP73" i="5"/>
  <c r="AO15" i="5"/>
  <c r="E15" i="5" s="1"/>
  <c r="W25" i="5"/>
  <c r="AG13" i="5"/>
  <c r="BO20" i="5"/>
  <c r="S20" i="5"/>
  <c r="BZ9" i="5"/>
  <c r="CF10" i="5"/>
  <c r="BV11" i="5"/>
  <c r="X11" i="5"/>
  <c r="M8" i="5"/>
  <c r="Q9" i="5"/>
  <c r="U10" i="5"/>
  <c r="BU11" i="5"/>
  <c r="W11" i="5"/>
  <c r="AB43" i="5"/>
  <c r="CB43" i="5"/>
  <c r="AB44" i="5"/>
  <c r="CB44" i="5"/>
  <c r="CF54" i="5"/>
  <c r="BZ46" i="5"/>
  <c r="BZ36" i="5" s="1"/>
  <c r="BO12" i="5"/>
  <c r="S12" i="5"/>
  <c r="BV17" i="5"/>
  <c r="X17" i="5"/>
  <c r="BV22" i="5"/>
  <c r="X22" i="5"/>
  <c r="BS38" i="5"/>
  <c r="BM37" i="5"/>
  <c r="BM36" i="5" s="1"/>
  <c r="BM76" i="5" s="1"/>
  <c r="BM66" i="5" s="1"/>
  <c r="X38" i="5"/>
  <c r="BV38" i="5"/>
  <c r="T37" i="5"/>
  <c r="BU83" i="5"/>
  <c r="W83" i="5"/>
  <c r="BU43" i="5"/>
  <c r="W43" i="5"/>
  <c r="BU44" i="5"/>
  <c r="W44" i="5"/>
  <c r="BV52" i="5"/>
  <c r="X52" i="5"/>
  <c r="BV60" i="5"/>
  <c r="X60" i="5"/>
  <c r="BL99" i="5"/>
  <c r="BN98" i="5"/>
  <c r="BP67" i="5"/>
  <c r="BU72" i="5"/>
  <c r="W72" i="5"/>
  <c r="BU75" i="5"/>
  <c r="W75" i="5"/>
  <c r="BV81" i="5"/>
  <c r="T80" i="5"/>
  <c r="X81" i="5"/>
  <c r="BU84" i="5"/>
  <c r="W84" i="5"/>
  <c r="BV75" i="5"/>
  <c r="X75" i="5"/>
  <c r="BO87" i="5"/>
  <c r="S87" i="5"/>
  <c r="CA91" i="5"/>
  <c r="AA91" i="5"/>
  <c r="CB89" i="5"/>
  <c r="AB89" i="5"/>
  <c r="CH92" i="5"/>
  <c r="AF92" i="5"/>
  <c r="CH94" i="5"/>
  <c r="AF94" i="5"/>
  <c r="CA92" i="5"/>
  <c r="AA92" i="5"/>
  <c r="CA93" i="5"/>
  <c r="AA93" i="5"/>
  <c r="CA94" i="5"/>
  <c r="AA94" i="5"/>
  <c r="CA95" i="5"/>
  <c r="AA95" i="5"/>
  <c r="CA96" i="5"/>
  <c r="AA96" i="5"/>
  <c r="BV111" i="5"/>
  <c r="X111" i="5"/>
  <c r="AG30" i="5"/>
  <c r="AK30" i="5" s="1"/>
  <c r="BS8" i="5"/>
  <c r="AL8" i="5"/>
  <c r="AA32" i="5"/>
  <c r="CA32" i="5"/>
  <c r="BI36" i="5"/>
  <c r="K76" i="5"/>
  <c r="O36" i="5"/>
  <c r="BO10" i="5"/>
  <c r="S10" i="5"/>
  <c r="O9" i="5"/>
  <c r="X10" i="5"/>
  <c r="T9" i="5"/>
  <c r="BV10" i="5"/>
  <c r="BP9" i="5"/>
  <c r="BP65" i="5" s="1"/>
  <c r="P8" i="5"/>
  <c r="BU13" i="5"/>
  <c r="W13" i="5"/>
  <c r="BO14" i="5"/>
  <c r="S14" i="5"/>
  <c r="BO18" i="5"/>
  <c r="S18" i="5"/>
  <c r="BV18" i="5"/>
  <c r="X18" i="5"/>
  <c r="BO21" i="5"/>
  <c r="S21" i="5"/>
  <c r="BV23" i="5"/>
  <c r="X23" i="5"/>
  <c r="AA52" i="5"/>
  <c r="CA52" i="5"/>
  <c r="BU27" i="5"/>
  <c r="W27" i="5"/>
  <c r="BV34" i="5"/>
  <c r="X34" i="5"/>
  <c r="BU39" i="5"/>
  <c r="W39" i="5"/>
  <c r="BU42" i="5"/>
  <c r="W42" i="5"/>
  <c r="CB68" i="5"/>
  <c r="AB68" i="5"/>
  <c r="BV54" i="5"/>
  <c r="X54" i="5"/>
  <c r="T46" i="5"/>
  <c r="BV46" i="5" s="1"/>
  <c r="BT70" i="5"/>
  <c r="BZ71" i="5"/>
  <c r="S73" i="5"/>
  <c r="BU73" i="5" s="1"/>
  <c r="BU74" i="5"/>
  <c r="W74" i="5"/>
  <c r="BU68" i="5"/>
  <c r="W68" i="5"/>
  <c r="S67" i="5"/>
  <c r="BV74" i="5"/>
  <c r="X74" i="5"/>
  <c r="T73" i="5"/>
  <c r="BV82" i="5"/>
  <c r="X82" i="5"/>
  <c r="BV85" i="5"/>
  <c r="X85" i="5"/>
  <c r="CB87" i="5"/>
  <c r="AB87" i="5"/>
  <c r="CH88" i="5"/>
  <c r="AF88" i="5"/>
  <c r="BU86" i="5"/>
  <c r="W86" i="5"/>
  <c r="CG88" i="5"/>
  <c r="AE88" i="5"/>
  <c r="CH90" i="5"/>
  <c r="AF90" i="5"/>
  <c r="CH96" i="5"/>
  <c r="AF96" i="5"/>
  <c r="BU111" i="5"/>
  <c r="W111" i="5"/>
  <c r="Y28" i="5"/>
  <c r="AG28" i="5" s="1"/>
  <c r="BN63" i="5"/>
  <c r="BO38" i="5"/>
  <c r="BT73" i="5"/>
  <c r="BO80" i="5"/>
  <c r="AK13" i="5"/>
  <c r="Y14" i="5"/>
  <c r="D64" i="5" l="1"/>
  <c r="D65" i="5"/>
  <c r="BU80" i="5"/>
  <c r="AK87" i="9"/>
  <c r="AK77" i="9" s="1"/>
  <c r="AK87" i="10"/>
  <c r="AK77" i="10" s="1"/>
  <c r="AH76" i="8"/>
  <c r="BU28" i="5"/>
  <c r="BA32" i="5"/>
  <c r="DV18" i="5"/>
  <c r="AO20" i="5"/>
  <c r="E20" i="5" s="1"/>
  <c r="DV20" i="5" s="1"/>
  <c r="AF87" i="8"/>
  <c r="G77" i="8"/>
  <c r="S26" i="5"/>
  <c r="BU26" i="5" s="1"/>
  <c r="BV80" i="5"/>
  <c r="DV32" i="5"/>
  <c r="AB87" i="11"/>
  <c r="CH87" i="11" s="1"/>
  <c r="G76" i="8"/>
  <c r="L64" i="5"/>
  <c r="L65" i="5"/>
  <c r="AO12" i="5"/>
  <c r="E12" i="5" s="1"/>
  <c r="X116" i="8"/>
  <c r="D116" i="8" s="1"/>
  <c r="BA116" i="8"/>
  <c r="DT76" i="5"/>
  <c r="AZ66" i="5"/>
  <c r="AE76" i="10"/>
  <c r="AE75" i="10"/>
  <c r="AB91" i="11"/>
  <c r="CH91" i="11" s="1"/>
  <c r="CH94" i="11"/>
  <c r="AF94" i="11"/>
  <c r="E22" i="5"/>
  <c r="BM63" i="5"/>
  <c r="BM64" i="5" s="1"/>
  <c r="BO37" i="5"/>
  <c r="L114" i="10"/>
  <c r="M114" i="10" s="1"/>
  <c r="N114" i="10" s="1"/>
  <c r="AZ64" i="5"/>
  <c r="AZ65" i="5"/>
  <c r="G64" i="5"/>
  <c r="G65" i="5"/>
  <c r="BJ36" i="5"/>
  <c r="L76" i="5"/>
  <c r="AO13" i="5"/>
  <c r="E13" i="5" s="1"/>
  <c r="BT76" i="5"/>
  <c r="BT66" i="5" s="1"/>
  <c r="AK74" i="9"/>
  <c r="AK75" i="9" s="1"/>
  <c r="X115" i="8"/>
  <c r="D115" i="8" s="1"/>
  <c r="BA115" i="8"/>
  <c r="DR64" i="5"/>
  <c r="DR65" i="5"/>
  <c r="H64" i="5"/>
  <c r="H65" i="5"/>
  <c r="AA87" i="11"/>
  <c r="CG87" i="11" s="1"/>
  <c r="CK117" i="8"/>
  <c r="G77" i="10"/>
  <c r="AF87" i="10"/>
  <c r="AA91" i="11"/>
  <c r="CG91" i="11" s="1"/>
  <c r="CG94" i="11"/>
  <c r="AE94" i="11"/>
  <c r="CL94" i="11"/>
  <c r="CF91" i="11"/>
  <c r="CK94" i="11"/>
  <c r="CE91" i="11"/>
  <c r="BL87" i="9"/>
  <c r="D77" i="9"/>
  <c r="AB87" i="9"/>
  <c r="G77" i="9"/>
  <c r="AF87" i="9"/>
  <c r="BL37" i="8"/>
  <c r="AB37" i="8"/>
  <c r="D87" i="8"/>
  <c r="BL87" i="8" s="1"/>
  <c r="D75" i="8"/>
  <c r="D76" i="8"/>
  <c r="BR114" i="11"/>
  <c r="BQ114" i="11"/>
  <c r="BL118" i="11"/>
  <c r="BN118" i="11" s="1"/>
  <c r="BN114" i="11"/>
  <c r="D75" i="10"/>
  <c r="D76" i="10"/>
  <c r="BL37" i="10"/>
  <c r="D87" i="10"/>
  <c r="AB37" i="10"/>
  <c r="AK76" i="10"/>
  <c r="BT12" i="11"/>
  <c r="BN76" i="11"/>
  <c r="BN75" i="11"/>
  <c r="BM114" i="11"/>
  <c r="BK118" i="11"/>
  <c r="BM118" i="11" s="1"/>
  <c r="N114" i="11"/>
  <c r="M114" i="11"/>
  <c r="I114" i="8"/>
  <c r="BS12" i="11"/>
  <c r="BM75" i="11"/>
  <c r="BM76" i="11"/>
  <c r="CA87" i="11"/>
  <c r="W77" i="11"/>
  <c r="CT11" i="11"/>
  <c r="AN11" i="11"/>
  <c r="AJ10" i="11"/>
  <c r="AM15" i="11"/>
  <c r="CS15" i="11"/>
  <c r="AM16" i="11"/>
  <c r="CS16" i="11"/>
  <c r="CS29" i="11"/>
  <c r="AM29" i="11"/>
  <c r="CT30" i="11"/>
  <c r="AN30" i="11"/>
  <c r="CT31" i="11"/>
  <c r="AN31" i="11"/>
  <c r="CT32" i="11"/>
  <c r="AN32" i="11"/>
  <c r="CT33" i="11"/>
  <c r="AN33" i="11"/>
  <c r="CT34" i="11"/>
  <c r="AN34" i="11"/>
  <c r="CT35" i="11"/>
  <c r="AN35" i="11"/>
  <c r="CT36" i="11"/>
  <c r="AN36" i="11"/>
  <c r="CS79" i="11"/>
  <c r="AM79" i="11"/>
  <c r="AI78" i="11"/>
  <c r="CK9" i="11"/>
  <c r="CK74" i="11" s="1"/>
  <c r="CR86" i="11"/>
  <c r="CS101" i="11"/>
  <c r="AM101" i="11"/>
  <c r="CY103" i="11"/>
  <c r="AQ103" i="11"/>
  <c r="CY104" i="11"/>
  <c r="AQ104" i="11"/>
  <c r="CY105" i="11"/>
  <c r="AQ105" i="11"/>
  <c r="CY106" i="11"/>
  <c r="AQ106" i="11"/>
  <c r="CY107" i="11"/>
  <c r="AQ107" i="11"/>
  <c r="CY108" i="11"/>
  <c r="AQ108" i="11"/>
  <c r="W75" i="11"/>
  <c r="W76" i="11"/>
  <c r="CT85" i="11"/>
  <c r="AN85" i="11"/>
  <c r="CN38" i="11"/>
  <c r="AF37" i="11"/>
  <c r="CN37" i="11" s="1"/>
  <c r="CS55" i="11"/>
  <c r="AM55" i="11"/>
  <c r="AI47" i="11"/>
  <c r="CS47" i="11" s="1"/>
  <c r="CT29" i="11"/>
  <c r="AN29" i="11"/>
  <c r="CS40" i="11"/>
  <c r="AM40" i="11"/>
  <c r="CS42" i="11"/>
  <c r="AM42" i="11"/>
  <c r="CS43" i="11"/>
  <c r="AM43" i="11"/>
  <c r="CS44" i="11"/>
  <c r="AM44" i="11"/>
  <c r="CS45" i="11"/>
  <c r="AM45" i="11"/>
  <c r="CS53" i="11"/>
  <c r="AM53" i="11"/>
  <c r="CX92" i="11"/>
  <c r="CW79" i="11"/>
  <c r="CQ78" i="11"/>
  <c r="CS56" i="11"/>
  <c r="AM56" i="11"/>
  <c r="CS58" i="11"/>
  <c r="AM58" i="11"/>
  <c r="CS61" i="11"/>
  <c r="AM61" i="11"/>
  <c r="CW39" i="11"/>
  <c r="CQ38" i="11"/>
  <c r="CQ37" i="11" s="1"/>
  <c r="DC55" i="11"/>
  <c r="CW47" i="11"/>
  <c r="CX11" i="11"/>
  <c r="CR10" i="11"/>
  <c r="CX79" i="11"/>
  <c r="CR78" i="11"/>
  <c r="CX82" i="11"/>
  <c r="CR81" i="11"/>
  <c r="CT79" i="11"/>
  <c r="AN79" i="11"/>
  <c r="AJ78" i="11"/>
  <c r="CS93" i="11"/>
  <c r="AM93" i="11"/>
  <c r="CZ103" i="11"/>
  <c r="AR103" i="11"/>
  <c r="CZ104" i="11"/>
  <c r="AR104" i="11"/>
  <c r="CZ105" i="11"/>
  <c r="AR105" i="11"/>
  <c r="CZ106" i="11"/>
  <c r="AR106" i="11"/>
  <c r="CZ107" i="11"/>
  <c r="AR107" i="11"/>
  <c r="CS95" i="11"/>
  <c r="AM95" i="11"/>
  <c r="CS96" i="11"/>
  <c r="AM96" i="11"/>
  <c r="CS97" i="11"/>
  <c r="AM97" i="11"/>
  <c r="CS98" i="11"/>
  <c r="AM98" i="11"/>
  <c r="CS99" i="11"/>
  <c r="AM99" i="11"/>
  <c r="CS100" i="11"/>
  <c r="AM100" i="11"/>
  <c r="CY102" i="11"/>
  <c r="AQ102" i="11"/>
  <c r="CT95" i="11"/>
  <c r="AN95" i="11"/>
  <c r="CT96" i="11"/>
  <c r="AN96" i="11"/>
  <c r="CT97" i="11"/>
  <c r="AN97" i="11"/>
  <c r="CT98" i="11"/>
  <c r="AN98" i="11"/>
  <c r="CT99" i="11"/>
  <c r="AN99" i="11"/>
  <c r="CT100" i="11"/>
  <c r="AN100" i="11"/>
  <c r="CZ102" i="11"/>
  <c r="AR102" i="11"/>
  <c r="CT56" i="11"/>
  <c r="AN56" i="11"/>
  <c r="CT58" i="11"/>
  <c r="AN58" i="11"/>
  <c r="CT61" i="11"/>
  <c r="AN61" i="11"/>
  <c r="CT80" i="11"/>
  <c r="AN80" i="11"/>
  <c r="CT83" i="11"/>
  <c r="AN83" i="11"/>
  <c r="CS80" i="11"/>
  <c r="AM80" i="11"/>
  <c r="CS39" i="11"/>
  <c r="AM39" i="11"/>
  <c r="AI38" i="11"/>
  <c r="CT40" i="11"/>
  <c r="AN40" i="11"/>
  <c r="CT42" i="11"/>
  <c r="AN42" i="11"/>
  <c r="CT43" i="11"/>
  <c r="AN43" i="11"/>
  <c r="CT44" i="11"/>
  <c r="AN44" i="11"/>
  <c r="CT45" i="11"/>
  <c r="AN45" i="11"/>
  <c r="CT53" i="11"/>
  <c r="AN53" i="11"/>
  <c r="CS30" i="11"/>
  <c r="AM30" i="11"/>
  <c r="CS31" i="11"/>
  <c r="AM31" i="11"/>
  <c r="CS32" i="11"/>
  <c r="AM32" i="11"/>
  <c r="CS33" i="11"/>
  <c r="AM33" i="11"/>
  <c r="CS34" i="11"/>
  <c r="AM34" i="11"/>
  <c r="CS35" i="11"/>
  <c r="AM35" i="11"/>
  <c r="CS36" i="11"/>
  <c r="AM36" i="11"/>
  <c r="CM10" i="11"/>
  <c r="AE9" i="11"/>
  <c r="DH8" i="11"/>
  <c r="DJ8" i="11" s="1"/>
  <c r="DF8" i="11"/>
  <c r="CX28" i="11"/>
  <c r="CR27" i="11"/>
  <c r="DG8" i="11"/>
  <c r="DI8" i="11" s="1"/>
  <c r="DE8" i="11"/>
  <c r="CW28" i="11"/>
  <c r="CQ27" i="11"/>
  <c r="X77" i="11"/>
  <c r="AB77" i="11"/>
  <c r="CL84" i="11"/>
  <c r="CE87" i="11"/>
  <c r="CE77" i="11" s="1"/>
  <c r="CN10" i="11"/>
  <c r="AF9" i="11"/>
  <c r="CS85" i="11"/>
  <c r="AM85" i="11"/>
  <c r="CM86" i="11"/>
  <c r="AI86" i="11"/>
  <c r="CS82" i="11"/>
  <c r="AM82" i="11"/>
  <c r="AI81" i="11"/>
  <c r="CS81" i="11" s="1"/>
  <c r="CN86" i="11"/>
  <c r="AJ86" i="11"/>
  <c r="CT55" i="11"/>
  <c r="AN55" i="11"/>
  <c r="AJ47" i="11"/>
  <c r="CT47" i="11" s="1"/>
  <c r="CM78" i="11"/>
  <c r="CW11" i="11"/>
  <c r="CQ10" i="11"/>
  <c r="CT82" i="11"/>
  <c r="AN82" i="11"/>
  <c r="AJ81" i="11"/>
  <c r="CT81" i="11" s="1"/>
  <c r="X75" i="11"/>
  <c r="X76" i="11"/>
  <c r="CT39" i="11"/>
  <c r="AN39" i="11"/>
  <c r="AJ38" i="11"/>
  <c r="CW92" i="11"/>
  <c r="CT28" i="11"/>
  <c r="AN28" i="11"/>
  <c r="AJ27" i="11"/>
  <c r="CT27" i="11" s="1"/>
  <c r="AA74" i="11"/>
  <c r="CG9" i="11"/>
  <c r="CT92" i="11"/>
  <c r="AN92" i="11"/>
  <c r="AB74" i="11"/>
  <c r="CH9" i="11"/>
  <c r="CS92" i="11"/>
  <c r="AM92" i="11"/>
  <c r="CL9" i="11"/>
  <c r="CL74" i="11" s="1"/>
  <c r="CN78" i="11"/>
  <c r="CX39" i="11"/>
  <c r="CR38" i="11"/>
  <c r="CR37" i="11" s="1"/>
  <c r="DD55" i="11"/>
  <c r="CX47" i="11"/>
  <c r="CS28" i="11"/>
  <c r="AM28" i="11"/>
  <c r="AI27" i="11"/>
  <c r="CS27" i="11" s="1"/>
  <c r="CT93" i="11"/>
  <c r="AN93" i="11"/>
  <c r="CN101" i="11"/>
  <c r="AJ101" i="11"/>
  <c r="CT12" i="11"/>
  <c r="AN12" i="11"/>
  <c r="CT13" i="11"/>
  <c r="AN13" i="11"/>
  <c r="CT14" i="11"/>
  <c r="AN14" i="11"/>
  <c r="CT17" i="11"/>
  <c r="AN17" i="11"/>
  <c r="CT18" i="11"/>
  <c r="AN18" i="11"/>
  <c r="CT19" i="11"/>
  <c r="AN19" i="11"/>
  <c r="CT20" i="11"/>
  <c r="AN20" i="11"/>
  <c r="CT21" i="11"/>
  <c r="AN21" i="11"/>
  <c r="CT22" i="11"/>
  <c r="AN22" i="11"/>
  <c r="CT23" i="11"/>
  <c r="AN23" i="11"/>
  <c r="CT24" i="11"/>
  <c r="AN24" i="11"/>
  <c r="CT25" i="11"/>
  <c r="AN25" i="11"/>
  <c r="CT26" i="11"/>
  <c r="AN26" i="11"/>
  <c r="CS12" i="11"/>
  <c r="AM12" i="11"/>
  <c r="CS13" i="11"/>
  <c r="AM13" i="11"/>
  <c r="CS14" i="11"/>
  <c r="AM14" i="11"/>
  <c r="CS17" i="11"/>
  <c r="AM17" i="11"/>
  <c r="CS18" i="11"/>
  <c r="AM18" i="11"/>
  <c r="CS19" i="11"/>
  <c r="AM19" i="11"/>
  <c r="CS20" i="11"/>
  <c r="AM20" i="11"/>
  <c r="CS21" i="11"/>
  <c r="AM21" i="11"/>
  <c r="CS22" i="11"/>
  <c r="AM22" i="11"/>
  <c r="CS23" i="11"/>
  <c r="AM23" i="11"/>
  <c r="CS24" i="11"/>
  <c r="AM24" i="11"/>
  <c r="CS25" i="11"/>
  <c r="AM25" i="11"/>
  <c r="CS26" i="11"/>
  <c r="AM26" i="11"/>
  <c r="CM38" i="11"/>
  <c r="AE37" i="11"/>
  <c r="CM37" i="11" s="1"/>
  <c r="CW85" i="11"/>
  <c r="CX85" i="11"/>
  <c r="CR84" i="11"/>
  <c r="CW82" i="11"/>
  <c r="CQ81" i="11"/>
  <c r="CS11" i="11"/>
  <c r="AM11" i="11"/>
  <c r="AI10" i="11"/>
  <c r="CS83" i="11"/>
  <c r="AM83" i="11"/>
  <c r="CQ86" i="11"/>
  <c r="CZ109" i="11"/>
  <c r="AR109" i="11"/>
  <c r="CZ110" i="11"/>
  <c r="AR110" i="11"/>
  <c r="CZ111" i="11"/>
  <c r="AR111" i="11"/>
  <c r="CZ112" i="11"/>
  <c r="AR112" i="11"/>
  <c r="CY109" i="11"/>
  <c r="AQ109" i="11"/>
  <c r="CY110" i="11"/>
  <c r="AQ110" i="11"/>
  <c r="CY111" i="11"/>
  <c r="AQ111" i="11"/>
  <c r="CY112" i="11"/>
  <c r="AQ112" i="11"/>
  <c r="CT108" i="11"/>
  <c r="AN108" i="11"/>
  <c r="CF87" i="11"/>
  <c r="CF77" i="11" s="1"/>
  <c r="AF84" i="11"/>
  <c r="CN84" i="11" s="1"/>
  <c r="AA77" i="11"/>
  <c r="AO82" i="10"/>
  <c r="O82" i="10"/>
  <c r="M81" i="10"/>
  <c r="AO81" i="10" s="1"/>
  <c r="AO45" i="10"/>
  <c r="O45" i="10"/>
  <c r="AO44" i="10"/>
  <c r="O44" i="10"/>
  <c r="AO43" i="10"/>
  <c r="O43" i="10"/>
  <c r="AO42" i="10"/>
  <c r="O42" i="10"/>
  <c r="AM114" i="10"/>
  <c r="AN114" i="10" s="1"/>
  <c r="AO36" i="10"/>
  <c r="O36" i="10"/>
  <c r="AO34" i="10"/>
  <c r="O34" i="10"/>
  <c r="AO32" i="10"/>
  <c r="O32" i="10"/>
  <c r="AO30" i="10"/>
  <c r="O30" i="10"/>
  <c r="AN9" i="10"/>
  <c r="AO128" i="10"/>
  <c r="AR111" i="10"/>
  <c r="Q111" i="10"/>
  <c r="AR109" i="10"/>
  <c r="Q109" i="10"/>
  <c r="AR107" i="10"/>
  <c r="Q107" i="10"/>
  <c r="AR106" i="10"/>
  <c r="Q106" i="10"/>
  <c r="AO100" i="10"/>
  <c r="O100" i="10"/>
  <c r="AO99" i="10"/>
  <c r="O99" i="10"/>
  <c r="AO98" i="10"/>
  <c r="O98" i="10"/>
  <c r="AO97" i="10"/>
  <c r="O97" i="10"/>
  <c r="AO93" i="10"/>
  <c r="O93" i="10"/>
  <c r="AO79" i="10"/>
  <c r="O79" i="10"/>
  <c r="M78" i="10"/>
  <c r="AI37" i="10"/>
  <c r="I87" i="10"/>
  <c r="AO55" i="10"/>
  <c r="O55" i="10"/>
  <c r="M47" i="10"/>
  <c r="AO47" i="10" s="1"/>
  <c r="AO25" i="10"/>
  <c r="O25" i="10"/>
  <c r="AO23" i="10"/>
  <c r="O23" i="10"/>
  <c r="AO21" i="10"/>
  <c r="O21" i="10"/>
  <c r="AO19" i="10"/>
  <c r="O19" i="10"/>
  <c r="AO17" i="10"/>
  <c r="O17" i="10"/>
  <c r="AO15" i="10"/>
  <c r="O15" i="10"/>
  <c r="AO13" i="10"/>
  <c r="O13" i="10"/>
  <c r="AL10" i="10"/>
  <c r="K9" i="10"/>
  <c r="AT85" i="10"/>
  <c r="AT82" i="10"/>
  <c r="AQ81" i="10"/>
  <c r="AT79" i="10"/>
  <c r="AQ78" i="10"/>
  <c r="AT55" i="10"/>
  <c r="AQ47" i="10"/>
  <c r="AT39" i="10"/>
  <c r="AQ38" i="10"/>
  <c r="AO86" i="10"/>
  <c r="O86" i="10"/>
  <c r="AO85" i="10"/>
  <c r="O85" i="10"/>
  <c r="M84" i="10"/>
  <c r="AO84" i="10" s="1"/>
  <c r="AO61" i="10"/>
  <c r="O61" i="10"/>
  <c r="AO58" i="10"/>
  <c r="O58" i="10"/>
  <c r="AO53" i="10"/>
  <c r="O53" i="10"/>
  <c r="AO40" i="10"/>
  <c r="O40" i="10"/>
  <c r="AL38" i="10"/>
  <c r="K37" i="10"/>
  <c r="AO35" i="10"/>
  <c r="O35" i="10"/>
  <c r="AO33" i="10"/>
  <c r="O33" i="10"/>
  <c r="AO31" i="10"/>
  <c r="O31" i="10"/>
  <c r="AO29" i="10"/>
  <c r="O29" i="10"/>
  <c r="AO26" i="10"/>
  <c r="O26" i="10"/>
  <c r="AO24" i="10"/>
  <c r="O24" i="10"/>
  <c r="AO22" i="10"/>
  <c r="O22" i="10"/>
  <c r="AO20" i="10"/>
  <c r="O20" i="10"/>
  <c r="AO18" i="10"/>
  <c r="O18" i="10"/>
  <c r="AO16" i="10"/>
  <c r="O16" i="10"/>
  <c r="AO14" i="10"/>
  <c r="O14" i="10"/>
  <c r="AO12" i="10"/>
  <c r="O12" i="10"/>
  <c r="AR112" i="10"/>
  <c r="Q112" i="10"/>
  <c r="AR110" i="10"/>
  <c r="Q110" i="10"/>
  <c r="AR108" i="10"/>
  <c r="Q108" i="10"/>
  <c r="AR105" i="10"/>
  <c r="Q105" i="10"/>
  <c r="AR104" i="10"/>
  <c r="Q104" i="10"/>
  <c r="AR103" i="10"/>
  <c r="Q103" i="10"/>
  <c r="AR102" i="10"/>
  <c r="Q102" i="10"/>
  <c r="AR101" i="10"/>
  <c r="Q101" i="10"/>
  <c r="AO96" i="10"/>
  <c r="O96" i="10"/>
  <c r="AO95" i="10"/>
  <c r="O95" i="10"/>
  <c r="AQ86" i="10"/>
  <c r="AO83" i="10"/>
  <c r="O83" i="10"/>
  <c r="AO94" i="10"/>
  <c r="O94" i="10"/>
  <c r="AO28" i="10"/>
  <c r="O28" i="10"/>
  <c r="M27" i="10"/>
  <c r="AO27" i="10" s="1"/>
  <c r="I74" i="10"/>
  <c r="AI9" i="10"/>
  <c r="AT11" i="10"/>
  <c r="AQ10" i="10"/>
  <c r="AV8" i="10"/>
  <c r="AW8" i="10" s="1"/>
  <c r="AU8" i="10"/>
  <c r="AT28" i="10"/>
  <c r="AQ27" i="10"/>
  <c r="AO92" i="10"/>
  <c r="O92" i="10"/>
  <c r="M91" i="10"/>
  <c r="AO91" i="10" s="1"/>
  <c r="AO80" i="10"/>
  <c r="O80" i="10"/>
  <c r="AL78" i="10"/>
  <c r="AH75" i="10"/>
  <c r="AH76" i="10"/>
  <c r="AO56" i="10"/>
  <c r="O56" i="10"/>
  <c r="AO11" i="10"/>
  <c r="O11" i="10"/>
  <c r="M10" i="10"/>
  <c r="AO39" i="10"/>
  <c r="O39" i="10"/>
  <c r="M38" i="10"/>
  <c r="AT92" i="10"/>
  <c r="AQ91" i="10"/>
  <c r="AN84" i="10"/>
  <c r="AN37" i="10"/>
  <c r="AO131" i="9"/>
  <c r="AR111" i="9"/>
  <c r="Q111" i="9"/>
  <c r="AR109" i="9"/>
  <c r="Q109" i="9"/>
  <c r="AR107" i="9"/>
  <c r="Q107" i="9"/>
  <c r="AR106" i="9"/>
  <c r="Q106" i="9"/>
  <c r="AO100" i="9"/>
  <c r="O100" i="9"/>
  <c r="AO99" i="9"/>
  <c r="O99" i="9"/>
  <c r="AO98" i="9"/>
  <c r="O98" i="9"/>
  <c r="AO97" i="9"/>
  <c r="O97" i="9"/>
  <c r="AO93" i="9"/>
  <c r="O93" i="9"/>
  <c r="AO79" i="9"/>
  <c r="O79" i="9"/>
  <c r="M78" i="9"/>
  <c r="AI37" i="9"/>
  <c r="I87" i="9"/>
  <c r="AR112" i="9"/>
  <c r="Q112" i="9"/>
  <c r="AR110" i="9"/>
  <c r="Q110" i="9"/>
  <c r="AR108" i="9"/>
  <c r="Q108" i="9"/>
  <c r="AR105" i="9"/>
  <c r="Q105" i="9"/>
  <c r="AR104" i="9"/>
  <c r="Q104" i="9"/>
  <c r="AR103" i="9"/>
  <c r="Q103" i="9"/>
  <c r="AR102" i="9"/>
  <c r="Q102" i="9"/>
  <c r="AR101" i="9"/>
  <c r="Q101" i="9"/>
  <c r="AO96" i="9"/>
  <c r="O96" i="9"/>
  <c r="AO95" i="9"/>
  <c r="O95" i="9"/>
  <c r="AQ86" i="9"/>
  <c r="AQ84" i="9" s="1"/>
  <c r="AO83" i="9"/>
  <c r="O83" i="9"/>
  <c r="AO94" i="9"/>
  <c r="O94" i="9"/>
  <c r="AR16" i="9"/>
  <c r="Q16" i="9"/>
  <c r="AR15" i="9"/>
  <c r="Q15" i="9"/>
  <c r="AO28" i="9"/>
  <c r="O28" i="9"/>
  <c r="M27" i="9"/>
  <c r="AO27" i="9" s="1"/>
  <c r="I74" i="9"/>
  <c r="AI9" i="9"/>
  <c r="AT11" i="9"/>
  <c r="AQ10" i="9"/>
  <c r="AV8" i="9"/>
  <c r="AW8" i="9" s="1"/>
  <c r="AU8" i="9"/>
  <c r="AO86" i="9"/>
  <c r="O86" i="9"/>
  <c r="AO85" i="9"/>
  <c r="O85" i="9"/>
  <c r="M84" i="9"/>
  <c r="AO84" i="9" s="1"/>
  <c r="AO61" i="9"/>
  <c r="O61" i="9"/>
  <c r="AO58" i="9"/>
  <c r="O58" i="9"/>
  <c r="AO53" i="9"/>
  <c r="O53" i="9"/>
  <c r="AO40" i="9"/>
  <c r="O40" i="9"/>
  <c r="AL38" i="9"/>
  <c r="K37" i="9"/>
  <c r="AO35" i="9"/>
  <c r="O35" i="9"/>
  <c r="AO33" i="9"/>
  <c r="O33" i="9"/>
  <c r="AO31" i="9"/>
  <c r="O31" i="9"/>
  <c r="AO29" i="9"/>
  <c r="O29" i="9"/>
  <c r="AO26" i="9"/>
  <c r="O26" i="9"/>
  <c r="AO24" i="9"/>
  <c r="O24" i="9"/>
  <c r="AO22" i="9"/>
  <c r="O22" i="9"/>
  <c r="AO20" i="9"/>
  <c r="O20" i="9"/>
  <c r="AO18" i="9"/>
  <c r="O18" i="9"/>
  <c r="AO14" i="9"/>
  <c r="O14" i="9"/>
  <c r="AO12" i="9"/>
  <c r="O12" i="9"/>
  <c r="AO56" i="9"/>
  <c r="O56" i="9"/>
  <c r="AO11" i="9"/>
  <c r="O11" i="9"/>
  <c r="M10" i="9"/>
  <c r="AN84" i="9"/>
  <c r="AN37" i="9"/>
  <c r="AO92" i="9"/>
  <c r="O92" i="9"/>
  <c r="M91" i="9"/>
  <c r="AO91" i="9" s="1"/>
  <c r="AO80" i="9"/>
  <c r="O80" i="9"/>
  <c r="AL78" i="9"/>
  <c r="AT28" i="9"/>
  <c r="AQ27" i="9"/>
  <c r="AO82" i="9"/>
  <c r="O82" i="9"/>
  <c r="M81" i="9"/>
  <c r="AO81" i="9" s="1"/>
  <c r="AO45" i="9"/>
  <c r="O45" i="9"/>
  <c r="AO44" i="9"/>
  <c r="O44" i="9"/>
  <c r="AO43" i="9"/>
  <c r="O43" i="9"/>
  <c r="AO42" i="9"/>
  <c r="O42" i="9"/>
  <c r="AJ118" i="9"/>
  <c r="AK118" i="9" s="1"/>
  <c r="AM114" i="9"/>
  <c r="AN114" i="9" s="1"/>
  <c r="N114" i="9"/>
  <c r="AO36" i="9"/>
  <c r="O36" i="9"/>
  <c r="AO34" i="9"/>
  <c r="O34" i="9"/>
  <c r="AO32" i="9"/>
  <c r="O32" i="9"/>
  <c r="AO30" i="9"/>
  <c r="O30" i="9"/>
  <c r="AN9" i="9"/>
  <c r="AH75" i="9"/>
  <c r="AH76" i="9"/>
  <c r="AO39" i="9"/>
  <c r="O39" i="9"/>
  <c r="M38" i="9"/>
  <c r="AT92" i="9"/>
  <c r="AQ91" i="9"/>
  <c r="AO55" i="9"/>
  <c r="O55" i="9"/>
  <c r="M47" i="9"/>
  <c r="AO47" i="9" s="1"/>
  <c r="AO25" i="9"/>
  <c r="O25" i="9"/>
  <c r="AO23" i="9"/>
  <c r="O23" i="9"/>
  <c r="AO21" i="9"/>
  <c r="O21" i="9"/>
  <c r="AO19" i="9"/>
  <c r="O19" i="9"/>
  <c r="AO17" i="9"/>
  <c r="O17" i="9"/>
  <c r="AO13" i="9"/>
  <c r="O13" i="9"/>
  <c r="AL10" i="9"/>
  <c r="K9" i="9"/>
  <c r="AT85" i="9"/>
  <c r="AT82" i="9"/>
  <c r="AQ81" i="9"/>
  <c r="AT79" i="9"/>
  <c r="AQ78" i="9"/>
  <c r="AT55" i="9"/>
  <c r="AQ47" i="9"/>
  <c r="AT39" i="9"/>
  <c r="AQ38" i="9"/>
  <c r="AK76" i="9"/>
  <c r="AR112" i="8"/>
  <c r="Q112" i="8"/>
  <c r="AR110" i="8"/>
  <c r="Q110" i="8"/>
  <c r="AR108" i="8"/>
  <c r="Q108" i="8"/>
  <c r="AR105" i="8"/>
  <c r="Q105" i="8"/>
  <c r="AR104" i="8"/>
  <c r="Q104" i="8"/>
  <c r="AR103" i="8"/>
  <c r="Q103" i="8"/>
  <c r="AR102" i="8"/>
  <c r="Q102" i="8"/>
  <c r="AR101" i="8"/>
  <c r="Q101" i="8"/>
  <c r="AO96" i="8"/>
  <c r="O96" i="8"/>
  <c r="AO95" i="8"/>
  <c r="O95" i="8"/>
  <c r="AQ86" i="8"/>
  <c r="AQ84" i="8" s="1"/>
  <c r="AO83" i="8"/>
  <c r="O83" i="8"/>
  <c r="AO26" i="8"/>
  <c r="O26" i="8"/>
  <c r="AO25" i="8"/>
  <c r="O25" i="8"/>
  <c r="AO39" i="8"/>
  <c r="O39" i="8"/>
  <c r="M38" i="8"/>
  <c r="AO11" i="8"/>
  <c r="O11" i="8"/>
  <c r="M10" i="8"/>
  <c r="Q16" i="8"/>
  <c r="AR16" i="8"/>
  <c r="Q15" i="8"/>
  <c r="AR15" i="8"/>
  <c r="AO55" i="8"/>
  <c r="O55" i="8"/>
  <c r="M47" i="8"/>
  <c r="AO47" i="8" s="1"/>
  <c r="AT11" i="8"/>
  <c r="AQ10" i="8"/>
  <c r="AO92" i="8"/>
  <c r="O92" i="8"/>
  <c r="M91" i="8"/>
  <c r="AO91" i="8" s="1"/>
  <c r="AO80" i="8"/>
  <c r="O80" i="8"/>
  <c r="AL78" i="8"/>
  <c r="AO36" i="8"/>
  <c r="O36" i="8"/>
  <c r="AO35" i="8"/>
  <c r="O35" i="8"/>
  <c r="AO34" i="8"/>
  <c r="O34" i="8"/>
  <c r="AO33" i="8"/>
  <c r="O33" i="8"/>
  <c r="AO32" i="8"/>
  <c r="O32" i="8"/>
  <c r="AO31" i="8"/>
  <c r="O31" i="8"/>
  <c r="AO30" i="8"/>
  <c r="O30" i="8"/>
  <c r="AO29" i="8"/>
  <c r="O29" i="8"/>
  <c r="AO82" i="8"/>
  <c r="O82" i="8"/>
  <c r="M81" i="8"/>
  <c r="AO81" i="8" s="1"/>
  <c r="AO45" i="8"/>
  <c r="O45" i="8"/>
  <c r="AO44" i="8"/>
  <c r="O44" i="8"/>
  <c r="AO43" i="8"/>
  <c r="O43" i="8"/>
  <c r="AO42" i="8"/>
  <c r="O42" i="8"/>
  <c r="AO94" i="8"/>
  <c r="O94" i="8"/>
  <c r="AJ118" i="8"/>
  <c r="AK118" i="8" s="1"/>
  <c r="AM114" i="8"/>
  <c r="AN114" i="8" s="1"/>
  <c r="AO86" i="8"/>
  <c r="O86" i="8"/>
  <c r="AO85" i="8"/>
  <c r="O85" i="8"/>
  <c r="M84" i="8"/>
  <c r="AO84" i="8" s="1"/>
  <c r="AO61" i="8"/>
  <c r="O61" i="8"/>
  <c r="AO58" i="8"/>
  <c r="O58" i="8"/>
  <c r="AO53" i="8"/>
  <c r="O53" i="8"/>
  <c r="AO40" i="8"/>
  <c r="O40" i="8"/>
  <c r="AL38" i="8"/>
  <c r="K37" i="8"/>
  <c r="AT92" i="8"/>
  <c r="AQ91" i="8"/>
  <c r="AO24" i="8"/>
  <c r="O24" i="8"/>
  <c r="AO23" i="8"/>
  <c r="O23" i="8"/>
  <c r="AO22" i="8"/>
  <c r="O22" i="8"/>
  <c r="AO21" i="8"/>
  <c r="O21" i="8"/>
  <c r="AO20" i="8"/>
  <c r="O20" i="8"/>
  <c r="AO19" i="8"/>
  <c r="O19" i="8"/>
  <c r="AO18" i="8"/>
  <c r="O18" i="8"/>
  <c r="AO17" i="8"/>
  <c r="O17" i="8"/>
  <c r="AO14" i="8"/>
  <c r="O14" i="8"/>
  <c r="AO13" i="8"/>
  <c r="O13" i="8"/>
  <c r="AO12" i="8"/>
  <c r="O12" i="8"/>
  <c r="AL10" i="8"/>
  <c r="K9" i="8"/>
  <c r="AT85" i="8"/>
  <c r="AT82" i="8"/>
  <c r="AQ81" i="8"/>
  <c r="AT79" i="8"/>
  <c r="AQ78" i="8"/>
  <c r="AT55" i="8"/>
  <c r="AQ47" i="8"/>
  <c r="AT39" i="8"/>
  <c r="AQ38" i="8"/>
  <c r="AT28" i="8"/>
  <c r="AQ27" i="8"/>
  <c r="AV8" i="8"/>
  <c r="AW8" i="8" s="1"/>
  <c r="AU8" i="8"/>
  <c r="AO56" i="8"/>
  <c r="O56" i="8"/>
  <c r="AN9" i="8"/>
  <c r="AO131" i="8"/>
  <c r="AR111" i="8"/>
  <c r="Q111" i="8"/>
  <c r="AR109" i="8"/>
  <c r="Q109" i="8"/>
  <c r="AR107" i="8"/>
  <c r="Q107" i="8"/>
  <c r="AR106" i="8"/>
  <c r="Q106" i="8"/>
  <c r="AO100" i="8"/>
  <c r="O100" i="8"/>
  <c r="AO99" i="8"/>
  <c r="O99" i="8"/>
  <c r="AO98" i="8"/>
  <c r="O98" i="8"/>
  <c r="AO97" i="8"/>
  <c r="O97" i="8"/>
  <c r="AO93" i="8"/>
  <c r="O93" i="8"/>
  <c r="AO79" i="8"/>
  <c r="O79" i="8"/>
  <c r="M78" i="8"/>
  <c r="AI37" i="8"/>
  <c r="I87" i="8"/>
  <c r="AO28" i="8"/>
  <c r="O28" i="8"/>
  <c r="M27" i="8"/>
  <c r="AO27" i="8" s="1"/>
  <c r="I74" i="8"/>
  <c r="AI9" i="8"/>
  <c r="AN84" i="8"/>
  <c r="AN37" i="8"/>
  <c r="AK87" i="8"/>
  <c r="AK77" i="8" s="1"/>
  <c r="AK76" i="8"/>
  <c r="AG26" i="5"/>
  <c r="BA15" i="5"/>
  <c r="DU15" i="5"/>
  <c r="BA20" i="5"/>
  <c r="AG14" i="5"/>
  <c r="BN64" i="5"/>
  <c r="BN65" i="5"/>
  <c r="CB74" i="5"/>
  <c r="AB74" i="5"/>
  <c r="X73" i="5"/>
  <c r="CB73" i="5" s="1"/>
  <c r="BU67" i="5"/>
  <c r="BZ70" i="5"/>
  <c r="CF71" i="5"/>
  <c r="CB67" i="5"/>
  <c r="CA42" i="5"/>
  <c r="AA42" i="5"/>
  <c r="CA39" i="5"/>
  <c r="AA39" i="5"/>
  <c r="CB34" i="5"/>
  <c r="AB34" i="5"/>
  <c r="AE52" i="5"/>
  <c r="CG52" i="5"/>
  <c r="X9" i="5"/>
  <c r="CB10" i="5"/>
  <c r="AB10" i="5"/>
  <c r="BU10" i="5"/>
  <c r="W10" i="5"/>
  <c r="S9" i="5"/>
  <c r="BO36" i="5"/>
  <c r="BI76" i="5"/>
  <c r="K66" i="5"/>
  <c r="AL63" i="5"/>
  <c r="AL76" i="5"/>
  <c r="AL66" i="5" s="1"/>
  <c r="CB111" i="5"/>
  <c r="AB111" i="5"/>
  <c r="CG96" i="5"/>
  <c r="AE96" i="5"/>
  <c r="CG95" i="5"/>
  <c r="AE95" i="5"/>
  <c r="CG94" i="5"/>
  <c r="AE94" i="5"/>
  <c r="CG93" i="5"/>
  <c r="AE93" i="5"/>
  <c r="CG92" i="5"/>
  <c r="AE92" i="5"/>
  <c r="CN94" i="5"/>
  <c r="AJ94" i="5"/>
  <c r="CN92" i="5"/>
  <c r="AJ92" i="5"/>
  <c r="CH89" i="5"/>
  <c r="AF89" i="5"/>
  <c r="CG91" i="5"/>
  <c r="AE91" i="5"/>
  <c r="BU87" i="5"/>
  <c r="W87" i="5"/>
  <c r="CB75" i="5"/>
  <c r="AB75" i="5"/>
  <c r="CA75" i="5"/>
  <c r="AA75" i="5"/>
  <c r="AB22" i="5"/>
  <c r="CB22" i="5"/>
  <c r="AB17" i="5"/>
  <c r="CB17" i="5"/>
  <c r="W12" i="5"/>
  <c r="BU12" i="5"/>
  <c r="AA11" i="5"/>
  <c r="CA11" i="5"/>
  <c r="U9" i="5"/>
  <c r="Y10" i="5"/>
  <c r="M63" i="5"/>
  <c r="M76" i="5"/>
  <c r="M66" i="5" s="1"/>
  <c r="CB11" i="5"/>
  <c r="AB11" i="5"/>
  <c r="CF9" i="5"/>
  <c r="CL10" i="5"/>
  <c r="BU20" i="5"/>
  <c r="W20" i="5"/>
  <c r="CA25" i="5"/>
  <c r="AA25" i="5"/>
  <c r="BV67" i="5"/>
  <c r="AK24" i="5"/>
  <c r="CA57" i="5"/>
  <c r="AA57" i="5"/>
  <c r="CA23" i="5"/>
  <c r="AA23" i="5"/>
  <c r="CA16" i="5"/>
  <c r="AA16" i="5"/>
  <c r="CB39" i="5"/>
  <c r="AB39" i="5"/>
  <c r="AA34" i="5"/>
  <c r="CA34" i="5"/>
  <c r="CA29" i="5"/>
  <c r="AA29" i="5"/>
  <c r="AF13" i="5"/>
  <c r="CH13" i="5"/>
  <c r="K63" i="5"/>
  <c r="BI8" i="5"/>
  <c r="S36" i="5"/>
  <c r="BY8" i="5"/>
  <c r="AO25" i="5"/>
  <c r="E25" i="5" s="1"/>
  <c r="CB69" i="5"/>
  <c r="AB69" i="5"/>
  <c r="AB67" i="5" s="1"/>
  <c r="AB55" i="5"/>
  <c r="CB55" i="5"/>
  <c r="BP36" i="5"/>
  <c r="P76" i="5"/>
  <c r="CB33" i="5"/>
  <c r="AB33" i="5"/>
  <c r="CA31" i="5"/>
  <c r="AA31" i="5"/>
  <c r="CB29" i="5"/>
  <c r="AB29" i="5"/>
  <c r="CH28" i="5"/>
  <c r="AF28" i="5"/>
  <c r="CA24" i="5"/>
  <c r="AA24" i="5"/>
  <c r="CB19" i="5"/>
  <c r="AB19" i="5"/>
  <c r="CA55" i="5"/>
  <c r="AA55" i="5"/>
  <c r="CE46" i="5"/>
  <c r="CK54" i="5"/>
  <c r="CB42" i="5"/>
  <c r="AB42" i="5"/>
  <c r="CA41" i="5"/>
  <c r="AA41" i="5"/>
  <c r="BG64" i="5"/>
  <c r="BG65" i="5"/>
  <c r="CA35" i="5"/>
  <c r="AA35" i="5"/>
  <c r="CA33" i="5"/>
  <c r="AA33" i="5"/>
  <c r="CB32" i="5"/>
  <c r="AB32" i="5"/>
  <c r="CB31" i="5"/>
  <c r="AB31" i="5"/>
  <c r="CA30" i="5"/>
  <c r="AA30" i="5"/>
  <c r="BU22" i="5"/>
  <c r="W22" i="5"/>
  <c r="BU17" i="5"/>
  <c r="W17" i="5"/>
  <c r="BU15" i="5"/>
  <c r="W15" i="5"/>
  <c r="CB12" i="5"/>
  <c r="AB12" i="5"/>
  <c r="AF41" i="5"/>
  <c r="CH41" i="5"/>
  <c r="CR38" i="5"/>
  <c r="CL37" i="5"/>
  <c r="AJ24" i="5"/>
  <c r="CN24" i="5"/>
  <c r="BU19" i="5"/>
  <c r="W19" i="5"/>
  <c r="CA28" i="5"/>
  <c r="AA28" i="5"/>
  <c r="DU16" i="5"/>
  <c r="BA16" i="5"/>
  <c r="DV16" i="5"/>
  <c r="AK19" i="5"/>
  <c r="AO19" i="5" s="1"/>
  <c r="BT65" i="5"/>
  <c r="AG17" i="5"/>
  <c r="AO24" i="5"/>
  <c r="DU22" i="5"/>
  <c r="BA22" i="5"/>
  <c r="DV22" i="5"/>
  <c r="Y26" i="5"/>
  <c r="AK28" i="5"/>
  <c r="AK26" i="5" s="1"/>
  <c r="CA111" i="5"/>
  <c r="AA111" i="5"/>
  <c r="CN96" i="5"/>
  <c r="AJ96" i="5"/>
  <c r="CN90" i="5"/>
  <c r="AJ90" i="5"/>
  <c r="CM88" i="5"/>
  <c r="AI88" i="5"/>
  <c r="CA86" i="5"/>
  <c r="AA86" i="5"/>
  <c r="CN88" i="5"/>
  <c r="AJ88" i="5"/>
  <c r="CH87" i="5"/>
  <c r="AF87" i="5"/>
  <c r="CB85" i="5"/>
  <c r="AB85" i="5"/>
  <c r="CB82" i="5"/>
  <c r="AB82" i="5"/>
  <c r="CA68" i="5"/>
  <c r="AA68" i="5"/>
  <c r="W67" i="5"/>
  <c r="W73" i="5"/>
  <c r="CA74" i="5"/>
  <c r="AA74" i="5"/>
  <c r="CB54" i="5"/>
  <c r="AB54" i="5"/>
  <c r="X46" i="5"/>
  <c r="CB46" i="5" s="1"/>
  <c r="CH68" i="5"/>
  <c r="AF68" i="5"/>
  <c r="CA27" i="5"/>
  <c r="AA27" i="5"/>
  <c r="W26" i="5"/>
  <c r="CA26" i="5" s="1"/>
  <c r="CB23" i="5"/>
  <c r="AB23" i="5"/>
  <c r="BU21" i="5"/>
  <c r="W21" i="5"/>
  <c r="CB18" i="5"/>
  <c r="AB18" i="5"/>
  <c r="W18" i="5"/>
  <c r="BU18" i="5"/>
  <c r="BU14" i="5"/>
  <c r="W14" i="5"/>
  <c r="CA13" i="5"/>
  <c r="AA13" i="5"/>
  <c r="P63" i="5"/>
  <c r="BP8" i="5"/>
  <c r="BV9" i="5"/>
  <c r="BV65" i="5" s="1"/>
  <c r="T8" i="5"/>
  <c r="BO9" i="5"/>
  <c r="BO65" i="5" s="1"/>
  <c r="O8" i="5"/>
  <c r="AE32" i="5"/>
  <c r="CG32" i="5"/>
  <c r="CA84" i="5"/>
  <c r="AA84" i="5"/>
  <c r="CB81" i="5"/>
  <c r="AB81" i="5"/>
  <c r="X80" i="5"/>
  <c r="CA72" i="5"/>
  <c r="AA72" i="5"/>
  <c r="BR98" i="5"/>
  <c r="BP98" i="5"/>
  <c r="CB60" i="5"/>
  <c r="AB60" i="5"/>
  <c r="CB52" i="5"/>
  <c r="AB52" i="5"/>
  <c r="CA44" i="5"/>
  <c r="AA44" i="5"/>
  <c r="CA43" i="5"/>
  <c r="AA43" i="5"/>
  <c r="CA83" i="5"/>
  <c r="AA83" i="5"/>
  <c r="BV37" i="5"/>
  <c r="T36" i="5"/>
  <c r="CB38" i="5"/>
  <c r="AB38" i="5"/>
  <c r="X37" i="5"/>
  <c r="BY38" i="5"/>
  <c r="CA38" i="5" s="1"/>
  <c r="BS37" i="5"/>
  <c r="BS36" i="5" s="1"/>
  <c r="BS76" i="5" s="1"/>
  <c r="BS66" i="5" s="1"/>
  <c r="CL54" i="5"/>
  <c r="CF46" i="5"/>
  <c r="CF36" i="5" s="1"/>
  <c r="AF44" i="5"/>
  <c r="CH44" i="5"/>
  <c r="CH43" i="5"/>
  <c r="AF43" i="5"/>
  <c r="Q8" i="5"/>
  <c r="BZ8" i="5"/>
  <c r="BZ63" i="5" s="1"/>
  <c r="BZ64" i="5" s="1"/>
  <c r="BB28" i="5"/>
  <c r="F26" i="5"/>
  <c r="BB26" i="5" s="1"/>
  <c r="BB10" i="5"/>
  <c r="F9" i="5"/>
  <c r="AP8" i="5"/>
  <c r="CA71" i="5"/>
  <c r="AA71" i="5"/>
  <c r="W70" i="5"/>
  <c r="CA70" i="5" s="1"/>
  <c r="BO98" i="5"/>
  <c r="BQ98" i="5"/>
  <c r="CA85" i="5"/>
  <c r="AA85" i="5"/>
  <c r="CA82" i="5"/>
  <c r="AA82" i="5"/>
  <c r="BY73" i="5"/>
  <c r="CE74" i="5"/>
  <c r="CB83" i="5"/>
  <c r="AB83" i="5"/>
  <c r="CA81" i="5"/>
  <c r="AA81" i="5"/>
  <c r="W80" i="5"/>
  <c r="AF72" i="5"/>
  <c r="CH72" i="5"/>
  <c r="AE69" i="5"/>
  <c r="CG69" i="5"/>
  <c r="CF81" i="5"/>
  <c r="BZ80" i="5"/>
  <c r="CL74" i="5"/>
  <c r="CK71" i="5"/>
  <c r="CE70" i="5"/>
  <c r="CK68" i="5"/>
  <c r="CE67" i="5"/>
  <c r="CA60" i="5"/>
  <c r="AA60" i="5"/>
  <c r="CB27" i="5"/>
  <c r="AB27" i="5"/>
  <c r="X26" i="5"/>
  <c r="CB26" i="5" s="1"/>
  <c r="AB21" i="5"/>
  <c r="CB21" i="5"/>
  <c r="AB16" i="5"/>
  <c r="CB16" i="5"/>
  <c r="AA54" i="5"/>
  <c r="W46" i="5"/>
  <c r="CA46" i="5" s="1"/>
  <c r="CA54" i="5"/>
  <c r="AA38" i="5"/>
  <c r="W37" i="5"/>
  <c r="AF35" i="5"/>
  <c r="CH35" i="5"/>
  <c r="CK27" i="5"/>
  <c r="CE26" i="5"/>
  <c r="CL27" i="5"/>
  <c r="CF26" i="5"/>
  <c r="CK10" i="5"/>
  <c r="CE9" i="5"/>
  <c r="CO7" i="5"/>
  <c r="CQ7" i="5" s="1"/>
  <c r="CM7" i="5"/>
  <c r="CP7" i="5"/>
  <c r="CR7" i="5" s="1"/>
  <c r="CN7" i="5"/>
  <c r="AA90" i="5"/>
  <c r="CA90" i="5"/>
  <c r="CG89" i="5"/>
  <c r="AE89" i="5"/>
  <c r="CB86" i="5"/>
  <c r="AB86" i="5"/>
  <c r="CB84" i="5"/>
  <c r="AB84" i="5"/>
  <c r="CF75" i="5"/>
  <c r="CF73" i="5" s="1"/>
  <c r="AJ95" i="5"/>
  <c r="CN95" i="5"/>
  <c r="AJ93" i="5"/>
  <c r="CN93" i="5"/>
  <c r="CE75" i="5"/>
  <c r="X70" i="5"/>
  <c r="CB71" i="5"/>
  <c r="AB71" i="5"/>
  <c r="AJ91" i="5"/>
  <c r="CN91" i="5"/>
  <c r="CE81" i="5"/>
  <c r="BY80" i="5"/>
  <c r="AF57" i="5"/>
  <c r="CH57" i="5"/>
  <c r="CH30" i="5"/>
  <c r="AF30" i="5"/>
  <c r="CN25" i="5"/>
  <c r="AJ25" i="5"/>
  <c r="CH20" i="5"/>
  <c r="AF20" i="5"/>
  <c r="BV73" i="5"/>
  <c r="AO30" i="5"/>
  <c r="E30" i="5" s="1"/>
  <c r="BU38" i="5"/>
  <c r="BV70" i="5"/>
  <c r="BZ76" i="5" l="1"/>
  <c r="BA12" i="5"/>
  <c r="DU12" i="5"/>
  <c r="BM65" i="5"/>
  <c r="DU20" i="5"/>
  <c r="AN74" i="9"/>
  <c r="AN75" i="9" s="1"/>
  <c r="BA13" i="5"/>
  <c r="DU13" i="5"/>
  <c r="DV13" i="5"/>
  <c r="O114" i="10"/>
  <c r="P114" i="10" s="1"/>
  <c r="Q114" i="10" s="1"/>
  <c r="AR114" i="10"/>
  <c r="BL115" i="8"/>
  <c r="BN115" i="8" s="1"/>
  <c r="AT115" i="8"/>
  <c r="CZ115" i="8" s="1"/>
  <c r="AH115" i="8"/>
  <c r="CN115" i="8" s="1"/>
  <c r="AE115" i="8"/>
  <c r="BF115" i="8"/>
  <c r="BC115" i="8"/>
  <c r="AZ115" i="8"/>
  <c r="DF115" i="8" s="1"/>
  <c r="AK115" i="8"/>
  <c r="AN115" i="8"/>
  <c r="CT115" i="8" s="1"/>
  <c r="AQ115" i="8"/>
  <c r="AB115" i="8"/>
  <c r="CH115" i="8" s="1"/>
  <c r="BJ115" i="8"/>
  <c r="AW115" i="8"/>
  <c r="BJ76" i="5"/>
  <c r="L66" i="5"/>
  <c r="CB70" i="5"/>
  <c r="BZ65" i="5"/>
  <c r="E24" i="5"/>
  <c r="DU24" i="5" s="1"/>
  <c r="DV12" i="5"/>
  <c r="AQ37" i="9"/>
  <c r="AQ37" i="8"/>
  <c r="AQ37" i="10"/>
  <c r="AJ94" i="11"/>
  <c r="AF91" i="11"/>
  <c r="CN91" i="11" s="1"/>
  <c r="CN94" i="11"/>
  <c r="BL116" i="8"/>
  <c r="BN116" i="8" s="1"/>
  <c r="AN116" i="8"/>
  <c r="CT116" i="8" s="1"/>
  <c r="AB116" i="8"/>
  <c r="CH116" i="8" s="1"/>
  <c r="AQ116" i="8"/>
  <c r="BY116" i="8" s="1"/>
  <c r="AT116" i="8"/>
  <c r="CZ116" i="8" s="1"/>
  <c r="AH116" i="8"/>
  <c r="CN116" i="8" s="1"/>
  <c r="AE116" i="8"/>
  <c r="BM116" i="8" s="1"/>
  <c r="BF116" i="8"/>
  <c r="BC116" i="8"/>
  <c r="CK116" i="8" s="1"/>
  <c r="AZ116" i="8"/>
  <c r="DF116" i="8" s="1"/>
  <c r="AK116" i="8"/>
  <c r="BS116" i="8" s="1"/>
  <c r="BJ116" i="8"/>
  <c r="AW116" i="8"/>
  <c r="CE116" i="8" s="1"/>
  <c r="AO28" i="5"/>
  <c r="AO26" i="5" s="1"/>
  <c r="O114" i="9"/>
  <c r="P114" i="9" s="1"/>
  <c r="Q114" i="9" s="1"/>
  <c r="AR114" i="9"/>
  <c r="CK87" i="11"/>
  <c r="CK77" i="11" s="1"/>
  <c r="BH117" i="8"/>
  <c r="DL117" i="8"/>
  <c r="Y117" i="8"/>
  <c r="Y116" i="8"/>
  <c r="Y115" i="8"/>
  <c r="CM94" i="11"/>
  <c r="AI94" i="11"/>
  <c r="AE91" i="11"/>
  <c r="CM91" i="11" s="1"/>
  <c r="CR94" i="11"/>
  <c r="CL91" i="11"/>
  <c r="CQ94" i="11"/>
  <c r="CK91" i="11"/>
  <c r="AN87" i="10"/>
  <c r="AN77" i="10" s="1"/>
  <c r="AF87" i="11"/>
  <c r="CN87" i="11" s="1"/>
  <c r="AB87" i="8"/>
  <c r="D77" i="8"/>
  <c r="AN87" i="8"/>
  <c r="AN77" i="8" s="1"/>
  <c r="BY12" i="11"/>
  <c r="BS76" i="11"/>
  <c r="BS75" i="11"/>
  <c r="M118" i="11"/>
  <c r="O114" i="11"/>
  <c r="BO114" i="11" s="1"/>
  <c r="BZ12" i="11"/>
  <c r="BT76" i="11"/>
  <c r="BT75" i="11"/>
  <c r="BL87" i="10"/>
  <c r="D77" i="10"/>
  <c r="AB87" i="10"/>
  <c r="BT114" i="11"/>
  <c r="BR118" i="11"/>
  <c r="BT118" i="11" s="1"/>
  <c r="BX114" i="11"/>
  <c r="BW114" i="11"/>
  <c r="J114" i="8"/>
  <c r="P114" i="11"/>
  <c r="BP114" i="11" s="1"/>
  <c r="N118" i="11"/>
  <c r="BQ118" i="11"/>
  <c r="BS118" i="11" s="1"/>
  <c r="BS114" i="11"/>
  <c r="AN87" i="9"/>
  <c r="CZ108" i="11"/>
  <c r="AR108" i="11"/>
  <c r="DE112" i="11"/>
  <c r="AU112" i="11"/>
  <c r="DK112" i="11" s="1"/>
  <c r="DE111" i="11"/>
  <c r="AU111" i="11"/>
  <c r="DK111" i="11" s="1"/>
  <c r="DE110" i="11"/>
  <c r="AU110" i="11"/>
  <c r="DK110" i="11" s="1"/>
  <c r="DE109" i="11"/>
  <c r="AU109" i="11"/>
  <c r="DK109" i="11" s="1"/>
  <c r="DF112" i="11"/>
  <c r="AV112" i="11"/>
  <c r="DL112" i="11" s="1"/>
  <c r="DF111" i="11"/>
  <c r="AV111" i="11"/>
  <c r="DL111" i="11" s="1"/>
  <c r="DF110" i="11"/>
  <c r="AV110" i="11"/>
  <c r="DL110" i="11" s="1"/>
  <c r="DF109" i="11"/>
  <c r="AV109" i="11"/>
  <c r="DL109" i="11" s="1"/>
  <c r="CW86" i="11"/>
  <c r="CW84" i="11" s="1"/>
  <c r="CY83" i="11"/>
  <c r="AQ83" i="11"/>
  <c r="CS10" i="11"/>
  <c r="AI9" i="11"/>
  <c r="DC82" i="11"/>
  <c r="CW81" i="11"/>
  <c r="DD85" i="11"/>
  <c r="DC85" i="11"/>
  <c r="CY28" i="11"/>
  <c r="AQ28" i="11"/>
  <c r="AM27" i="11"/>
  <c r="CY27" i="11" s="1"/>
  <c r="AB75" i="11"/>
  <c r="AB76" i="11"/>
  <c r="CZ92" i="11"/>
  <c r="AR92" i="11"/>
  <c r="DC92" i="11"/>
  <c r="CZ39" i="11"/>
  <c r="AR39" i="11"/>
  <c r="AN38" i="11"/>
  <c r="DC11" i="11"/>
  <c r="CW10" i="11"/>
  <c r="CZ55" i="11"/>
  <c r="AR55" i="11"/>
  <c r="AN47" i="11"/>
  <c r="CZ47" i="11" s="1"/>
  <c r="CT86" i="11"/>
  <c r="AN86" i="11"/>
  <c r="CY82" i="11"/>
  <c r="AQ82" i="11"/>
  <c r="AM81" i="11"/>
  <c r="CY81" i="11" s="1"/>
  <c r="CS86" i="11"/>
  <c r="AM86" i="11"/>
  <c r="AM84" i="11" s="1"/>
  <c r="CY84" i="11" s="1"/>
  <c r="CY85" i="11"/>
  <c r="AQ85" i="11"/>
  <c r="AF74" i="11"/>
  <c r="CN9" i="11"/>
  <c r="DC28" i="11"/>
  <c r="CW27" i="11"/>
  <c r="DM8" i="11"/>
  <c r="DK8" i="11"/>
  <c r="DD28" i="11"/>
  <c r="CX27" i="11"/>
  <c r="DN8" i="11"/>
  <c r="DL8" i="11"/>
  <c r="CY36" i="11"/>
  <c r="AQ36" i="11"/>
  <c r="CY35" i="11"/>
  <c r="AQ35" i="11"/>
  <c r="CY34" i="11"/>
  <c r="AQ34" i="11"/>
  <c r="CY33" i="11"/>
  <c r="AQ33" i="11"/>
  <c r="CY32" i="11"/>
  <c r="AQ32" i="11"/>
  <c r="CY31" i="11"/>
  <c r="AQ31" i="11"/>
  <c r="CY30" i="11"/>
  <c r="AQ30" i="11"/>
  <c r="CZ53" i="11"/>
  <c r="AR53" i="11"/>
  <c r="CZ45" i="11"/>
  <c r="AR45" i="11"/>
  <c r="CZ44" i="11"/>
  <c r="AR44" i="11"/>
  <c r="CZ43" i="11"/>
  <c r="AR43" i="11"/>
  <c r="CZ42" i="11"/>
  <c r="AR42" i="11"/>
  <c r="CZ40" i="11"/>
  <c r="AR40" i="11"/>
  <c r="CS38" i="11"/>
  <c r="AI37" i="11"/>
  <c r="CS37" i="11" s="1"/>
  <c r="CZ79" i="11"/>
  <c r="AR79" i="11"/>
  <c r="AN78" i="11"/>
  <c r="CR9" i="11"/>
  <c r="CR74" i="11" s="1"/>
  <c r="CY61" i="11"/>
  <c r="AQ61" i="11"/>
  <c r="CY58" i="11"/>
  <c r="AQ58" i="11"/>
  <c r="CY56" i="11"/>
  <c r="AQ56" i="11"/>
  <c r="CY53" i="11"/>
  <c r="AQ53" i="11"/>
  <c r="CY45" i="11"/>
  <c r="AQ45" i="11"/>
  <c r="CY44" i="11"/>
  <c r="AQ44" i="11"/>
  <c r="CY43" i="11"/>
  <c r="AQ43" i="11"/>
  <c r="CY42" i="11"/>
  <c r="AQ42" i="11"/>
  <c r="CY40" i="11"/>
  <c r="AQ40" i="11"/>
  <c r="CZ29" i="11"/>
  <c r="AR29" i="11"/>
  <c r="CZ85" i="11"/>
  <c r="AR85" i="11"/>
  <c r="AN84" i="11"/>
  <c r="CZ84" i="11" s="1"/>
  <c r="DE108" i="11"/>
  <c r="AU108" i="11"/>
  <c r="DK108" i="11" s="1"/>
  <c r="DE107" i="11"/>
  <c r="AU107" i="11"/>
  <c r="DK107" i="11" s="1"/>
  <c r="DE106" i="11"/>
  <c r="AU106" i="11"/>
  <c r="DK106" i="11" s="1"/>
  <c r="DE105" i="11"/>
  <c r="AU105" i="11"/>
  <c r="DK105" i="11" s="1"/>
  <c r="DE104" i="11"/>
  <c r="AU104" i="11"/>
  <c r="DK104" i="11" s="1"/>
  <c r="DE103" i="11"/>
  <c r="AU103" i="11"/>
  <c r="DK103" i="11" s="1"/>
  <c r="CY101" i="11"/>
  <c r="AQ101" i="11"/>
  <c r="CR87" i="11"/>
  <c r="CR77" i="11" s="1"/>
  <c r="CX86" i="11"/>
  <c r="CS78" i="11"/>
  <c r="CY16" i="11"/>
  <c r="AQ16" i="11"/>
  <c r="CY15" i="11"/>
  <c r="AQ15" i="11"/>
  <c r="CZ11" i="11"/>
  <c r="AR11" i="11"/>
  <c r="AN10" i="11"/>
  <c r="AE87" i="11"/>
  <c r="CY11" i="11"/>
  <c r="AQ11" i="11"/>
  <c r="AM10" i="11"/>
  <c r="CY26" i="11"/>
  <c r="AQ26" i="11"/>
  <c r="CY25" i="11"/>
  <c r="AQ25" i="11"/>
  <c r="CY24" i="11"/>
  <c r="AQ24" i="11"/>
  <c r="CY23" i="11"/>
  <c r="AQ23" i="11"/>
  <c r="CY22" i="11"/>
  <c r="AQ22" i="11"/>
  <c r="CY21" i="11"/>
  <c r="AQ21" i="11"/>
  <c r="CY20" i="11"/>
  <c r="AQ20" i="11"/>
  <c r="CY19" i="11"/>
  <c r="AQ19" i="11"/>
  <c r="CY18" i="11"/>
  <c r="AQ18" i="11"/>
  <c r="CY17" i="11"/>
  <c r="AQ17" i="11"/>
  <c r="CY14" i="11"/>
  <c r="AQ14" i="11"/>
  <c r="CY13" i="11"/>
  <c r="AQ13" i="11"/>
  <c r="CY12" i="11"/>
  <c r="AQ12" i="11"/>
  <c r="CZ26" i="11"/>
  <c r="AR26" i="11"/>
  <c r="CZ25" i="11"/>
  <c r="AR25" i="11"/>
  <c r="CZ24" i="11"/>
  <c r="AR24" i="11"/>
  <c r="CZ23" i="11"/>
  <c r="AR23" i="11"/>
  <c r="CZ22" i="11"/>
  <c r="AR22" i="11"/>
  <c r="CZ21" i="11"/>
  <c r="AR21" i="11"/>
  <c r="CZ20" i="11"/>
  <c r="AR20" i="11"/>
  <c r="CZ19" i="11"/>
  <c r="AR19" i="11"/>
  <c r="CZ18" i="11"/>
  <c r="AR18" i="11"/>
  <c r="CZ17" i="11"/>
  <c r="AR17" i="11"/>
  <c r="CZ14" i="11"/>
  <c r="AR14" i="11"/>
  <c r="CZ13" i="11"/>
  <c r="AR13" i="11"/>
  <c r="CZ12" i="11"/>
  <c r="AR12" i="11"/>
  <c r="CT101" i="11"/>
  <c r="AN101" i="11"/>
  <c r="CZ93" i="11"/>
  <c r="AR93" i="11"/>
  <c r="DJ55" i="11"/>
  <c r="DJ47" i="11" s="1"/>
  <c r="DD47" i="11"/>
  <c r="DD39" i="11"/>
  <c r="CX38" i="11"/>
  <c r="CX37" i="11" s="1"/>
  <c r="CY92" i="11"/>
  <c r="AQ92" i="11"/>
  <c r="AA75" i="11"/>
  <c r="AA76" i="11"/>
  <c r="CZ28" i="11"/>
  <c r="AR28" i="11"/>
  <c r="AN27" i="11"/>
  <c r="CZ27" i="11" s="1"/>
  <c r="CT38" i="11"/>
  <c r="AJ37" i="11"/>
  <c r="CT37" i="11" s="1"/>
  <c r="CZ82" i="11"/>
  <c r="AR82" i="11"/>
  <c r="AN81" i="11"/>
  <c r="CZ81" i="11" s="1"/>
  <c r="CQ9" i="11"/>
  <c r="CQ74" i="11" s="1"/>
  <c r="AE74" i="11"/>
  <c r="CM9" i="11"/>
  <c r="CY39" i="11"/>
  <c r="AQ39" i="11"/>
  <c r="AM38" i="11"/>
  <c r="CY80" i="11"/>
  <c r="AQ80" i="11"/>
  <c r="CZ83" i="11"/>
  <c r="AR83" i="11"/>
  <c r="CZ80" i="11"/>
  <c r="AR80" i="11"/>
  <c r="CZ61" i="11"/>
  <c r="AR61" i="11"/>
  <c r="CZ58" i="11"/>
  <c r="AR58" i="11"/>
  <c r="CZ56" i="11"/>
  <c r="AR56" i="11"/>
  <c r="DF102" i="11"/>
  <c r="AV102" i="11"/>
  <c r="DL102" i="11" s="1"/>
  <c r="CZ100" i="11"/>
  <c r="AR100" i="11"/>
  <c r="CZ99" i="11"/>
  <c r="AR99" i="11"/>
  <c r="CZ98" i="11"/>
  <c r="AR98" i="11"/>
  <c r="CZ97" i="11"/>
  <c r="AR97" i="11"/>
  <c r="CZ96" i="11"/>
  <c r="AR96" i="11"/>
  <c r="CZ95" i="11"/>
  <c r="AR95" i="11"/>
  <c r="DE102" i="11"/>
  <c r="AU102" i="11"/>
  <c r="DK102" i="11" s="1"/>
  <c r="CY100" i="11"/>
  <c r="AQ100" i="11"/>
  <c r="CY99" i="11"/>
  <c r="AQ99" i="11"/>
  <c r="CY98" i="11"/>
  <c r="AQ98" i="11"/>
  <c r="CY97" i="11"/>
  <c r="AQ97" i="11"/>
  <c r="CY96" i="11"/>
  <c r="AQ96" i="11"/>
  <c r="CY95" i="11"/>
  <c r="AQ95" i="11"/>
  <c r="DF107" i="11"/>
  <c r="AV107" i="11"/>
  <c r="DL107" i="11" s="1"/>
  <c r="DF106" i="11"/>
  <c r="AV106" i="11"/>
  <c r="DL106" i="11" s="1"/>
  <c r="DF105" i="11"/>
  <c r="AV105" i="11"/>
  <c r="DL105" i="11" s="1"/>
  <c r="DF104" i="11"/>
  <c r="AV104" i="11"/>
  <c r="DL104" i="11" s="1"/>
  <c r="DF103" i="11"/>
  <c r="AV103" i="11"/>
  <c r="DL103" i="11" s="1"/>
  <c r="CY93" i="11"/>
  <c r="AQ93" i="11"/>
  <c r="CT78" i="11"/>
  <c r="DD82" i="11"/>
  <c r="CX81" i="11"/>
  <c r="DD79" i="11"/>
  <c r="CX78" i="11"/>
  <c r="DD11" i="11"/>
  <c r="CX10" i="11"/>
  <c r="DI55" i="11"/>
  <c r="DI47" i="11" s="1"/>
  <c r="DC47" i="11"/>
  <c r="DC39" i="11"/>
  <c r="CW38" i="11"/>
  <c r="CW37" i="11" s="1"/>
  <c r="DC79" i="11"/>
  <c r="CW78" i="11"/>
  <c r="DD92" i="11"/>
  <c r="CY55" i="11"/>
  <c r="AQ55" i="11"/>
  <c r="AM47" i="11"/>
  <c r="CY47" i="11" s="1"/>
  <c r="CY79" i="11"/>
  <c r="AQ79" i="11"/>
  <c r="AM78" i="11"/>
  <c r="CZ36" i="11"/>
  <c r="AR36" i="11"/>
  <c r="CZ35" i="11"/>
  <c r="AR35" i="11"/>
  <c r="CZ34" i="11"/>
  <c r="AR34" i="11"/>
  <c r="CZ33" i="11"/>
  <c r="AR33" i="11"/>
  <c r="CZ32" i="11"/>
  <c r="AR32" i="11"/>
  <c r="CZ31" i="11"/>
  <c r="AR31" i="11"/>
  <c r="CZ30" i="11"/>
  <c r="AR30" i="11"/>
  <c r="CY29" i="11"/>
  <c r="AQ29" i="11"/>
  <c r="CT10" i="11"/>
  <c r="AJ9" i="11"/>
  <c r="CQ84" i="11"/>
  <c r="AI84" i="11"/>
  <c r="CS84" i="11" s="1"/>
  <c r="AJ84" i="11"/>
  <c r="CT84" i="11" s="1"/>
  <c r="CL87" i="11"/>
  <c r="CL77" i="11" s="1"/>
  <c r="AW92" i="10"/>
  <c r="AT91" i="10"/>
  <c r="AR39" i="10"/>
  <c r="Q39" i="10"/>
  <c r="O38" i="10"/>
  <c r="AO10" i="10"/>
  <c r="M9" i="10"/>
  <c r="AR56" i="10"/>
  <c r="Q56" i="10"/>
  <c r="AR92" i="10"/>
  <c r="Q92" i="10"/>
  <c r="O91" i="10"/>
  <c r="AR91" i="10" s="1"/>
  <c r="AQ9" i="10"/>
  <c r="AR94" i="10"/>
  <c r="Q94" i="10"/>
  <c r="AL37" i="10"/>
  <c r="K87" i="10"/>
  <c r="AR40" i="10"/>
  <c r="Q40" i="10"/>
  <c r="AR53" i="10"/>
  <c r="Q53" i="10"/>
  <c r="AR58" i="10"/>
  <c r="Q58" i="10"/>
  <c r="AR61" i="10"/>
  <c r="Q61" i="10"/>
  <c r="AW39" i="10"/>
  <c r="AT38" i="10"/>
  <c r="AW55" i="10"/>
  <c r="AT47" i="10"/>
  <c r="AW79" i="10"/>
  <c r="AT78" i="10"/>
  <c r="AW82" i="10"/>
  <c r="AT81" i="10"/>
  <c r="AW85" i="10"/>
  <c r="AR13" i="10"/>
  <c r="Q13" i="10"/>
  <c r="AR15" i="10"/>
  <c r="Q15" i="10"/>
  <c r="AR17" i="10"/>
  <c r="Q17" i="10"/>
  <c r="AR19" i="10"/>
  <c r="Q19" i="10"/>
  <c r="AR21" i="10"/>
  <c r="Q21" i="10"/>
  <c r="AR23" i="10"/>
  <c r="Q23" i="10"/>
  <c r="AR25" i="10"/>
  <c r="Q25" i="10"/>
  <c r="AI87" i="10"/>
  <c r="I77" i="10"/>
  <c r="AO78" i="10"/>
  <c r="AP114" i="10"/>
  <c r="AQ114" i="10" s="1"/>
  <c r="AR42" i="10"/>
  <c r="Q42" i="10"/>
  <c r="AR43" i="10"/>
  <c r="Q43" i="10"/>
  <c r="AR44" i="10"/>
  <c r="Q44" i="10"/>
  <c r="AR45" i="10"/>
  <c r="Q45" i="10"/>
  <c r="AO38" i="10"/>
  <c r="M37" i="10"/>
  <c r="AR11" i="10"/>
  <c r="Q11" i="10"/>
  <c r="O10" i="10"/>
  <c r="AR80" i="10"/>
  <c r="Q80" i="10"/>
  <c r="AW28" i="10"/>
  <c r="AT27" i="10"/>
  <c r="AY8" i="10"/>
  <c r="AZ8" i="10" s="1"/>
  <c r="AX8" i="10"/>
  <c r="AW11" i="10"/>
  <c r="AT10" i="10"/>
  <c r="I75" i="10"/>
  <c r="I76" i="10"/>
  <c r="AR28" i="10"/>
  <c r="Q28" i="10"/>
  <c r="O27" i="10"/>
  <c r="AR27" i="10" s="1"/>
  <c r="AR83" i="10"/>
  <c r="Q83" i="10"/>
  <c r="AT86" i="10"/>
  <c r="AR95" i="10"/>
  <c r="Q95" i="10"/>
  <c r="AR96" i="10"/>
  <c r="Q96" i="10"/>
  <c r="AU101" i="10"/>
  <c r="S101" i="10"/>
  <c r="AU102" i="10"/>
  <c r="S102" i="10"/>
  <c r="AU103" i="10"/>
  <c r="S103" i="10"/>
  <c r="AU104" i="10"/>
  <c r="S104" i="10"/>
  <c r="AU105" i="10"/>
  <c r="S105" i="10"/>
  <c r="AU108" i="10"/>
  <c r="S108" i="10"/>
  <c r="AU110" i="10"/>
  <c r="S110" i="10"/>
  <c r="AU112" i="10"/>
  <c r="S112" i="10"/>
  <c r="AR12" i="10"/>
  <c r="Q12" i="10"/>
  <c r="AR14" i="10"/>
  <c r="Q14" i="10"/>
  <c r="AR16" i="10"/>
  <c r="Q16" i="10"/>
  <c r="AR18" i="10"/>
  <c r="Q18" i="10"/>
  <c r="AR20" i="10"/>
  <c r="Q20" i="10"/>
  <c r="AR22" i="10"/>
  <c r="Q22" i="10"/>
  <c r="AR24" i="10"/>
  <c r="Q24" i="10"/>
  <c r="AR26" i="10"/>
  <c r="Q26" i="10"/>
  <c r="AR29" i="10"/>
  <c r="Q29" i="10"/>
  <c r="AR31" i="10"/>
  <c r="Q31" i="10"/>
  <c r="AR33" i="10"/>
  <c r="Q33" i="10"/>
  <c r="AR35" i="10"/>
  <c r="Q35" i="10"/>
  <c r="AR85" i="10"/>
  <c r="Q85" i="10"/>
  <c r="O84" i="10"/>
  <c r="AR84" i="10" s="1"/>
  <c r="AR86" i="10"/>
  <c r="Q86" i="10"/>
  <c r="K74" i="10"/>
  <c r="AL9" i="10"/>
  <c r="AR55" i="10"/>
  <c r="Q55" i="10"/>
  <c r="O47" i="10"/>
  <c r="AR47" i="10" s="1"/>
  <c r="AR79" i="10"/>
  <c r="Q79" i="10"/>
  <c r="O78" i="10"/>
  <c r="AR93" i="10"/>
  <c r="Q93" i="10"/>
  <c r="AR97" i="10"/>
  <c r="Q97" i="10"/>
  <c r="AR98" i="10"/>
  <c r="Q98" i="10"/>
  <c r="AR99" i="10"/>
  <c r="Q99" i="10"/>
  <c r="AR100" i="10"/>
  <c r="Q100" i="10"/>
  <c r="AU106" i="10"/>
  <c r="S106" i="10"/>
  <c r="AU107" i="10"/>
  <c r="S107" i="10"/>
  <c r="AU109" i="10"/>
  <c r="S109" i="10"/>
  <c r="AU111" i="10"/>
  <c r="S111" i="10"/>
  <c r="AR128" i="10"/>
  <c r="AR30" i="10"/>
  <c r="Q30" i="10"/>
  <c r="AR32" i="10"/>
  <c r="Q32" i="10"/>
  <c r="AR34" i="10"/>
  <c r="Q34" i="10"/>
  <c r="AR36" i="10"/>
  <c r="Q36" i="10"/>
  <c r="AR82" i="10"/>
  <c r="Q82" i="10"/>
  <c r="O81" i="10"/>
  <c r="AR81" i="10" s="1"/>
  <c r="AQ84" i="10"/>
  <c r="AN74" i="10"/>
  <c r="AN77" i="9"/>
  <c r="AW39" i="9"/>
  <c r="AT38" i="9"/>
  <c r="AW55" i="9"/>
  <c r="AT47" i="9"/>
  <c r="AW79" i="9"/>
  <c r="AT78" i="9"/>
  <c r="AW82" i="9"/>
  <c r="AT81" i="9"/>
  <c r="AW85" i="9"/>
  <c r="AR13" i="9"/>
  <c r="Q13" i="9"/>
  <c r="AR17" i="9"/>
  <c r="Q17" i="9"/>
  <c r="AR19" i="9"/>
  <c r="Q19" i="9"/>
  <c r="AR21" i="9"/>
  <c r="Q21" i="9"/>
  <c r="AR23" i="9"/>
  <c r="Q23" i="9"/>
  <c r="AR25" i="9"/>
  <c r="Q25" i="9"/>
  <c r="AW92" i="9"/>
  <c r="AT91" i="9"/>
  <c r="AR39" i="9"/>
  <c r="Q39" i="9"/>
  <c r="O38" i="9"/>
  <c r="AR30" i="9"/>
  <c r="Q30" i="9"/>
  <c r="AR32" i="9"/>
  <c r="Q32" i="9"/>
  <c r="AR34" i="9"/>
  <c r="Q34" i="9"/>
  <c r="AR36" i="9"/>
  <c r="Q36" i="9"/>
  <c r="AR82" i="9"/>
  <c r="Q82" i="9"/>
  <c r="O81" i="9"/>
  <c r="AR81" i="9" s="1"/>
  <c r="K74" i="9"/>
  <c r="AL9" i="9"/>
  <c r="AR55" i="9"/>
  <c r="Q55" i="9"/>
  <c r="O47" i="9"/>
  <c r="AR47" i="9" s="1"/>
  <c r="AO38" i="9"/>
  <c r="M37" i="9"/>
  <c r="AM118" i="9"/>
  <c r="AN118" i="9" s="1"/>
  <c r="AP114" i="9"/>
  <c r="AQ114" i="9" s="1"/>
  <c r="AR42" i="9"/>
  <c r="Q42" i="9"/>
  <c r="AR43" i="9"/>
  <c r="Q43" i="9"/>
  <c r="AR44" i="9"/>
  <c r="Q44" i="9"/>
  <c r="AR45" i="9"/>
  <c r="Q45" i="9"/>
  <c r="AW28" i="9"/>
  <c r="AT27" i="9"/>
  <c r="AR80" i="9"/>
  <c r="Q80" i="9"/>
  <c r="AO10" i="9"/>
  <c r="M9" i="9"/>
  <c r="AR56" i="9"/>
  <c r="Q56" i="9"/>
  <c r="AR12" i="9"/>
  <c r="Q12" i="9"/>
  <c r="AR14" i="9"/>
  <c r="Q14" i="9"/>
  <c r="AR18" i="9"/>
  <c r="Q18" i="9"/>
  <c r="AR20" i="9"/>
  <c r="Q20" i="9"/>
  <c r="AR22" i="9"/>
  <c r="Q22" i="9"/>
  <c r="AR24" i="9"/>
  <c r="Q24" i="9"/>
  <c r="AR26" i="9"/>
  <c r="Q26" i="9"/>
  <c r="AR29" i="9"/>
  <c r="Q29" i="9"/>
  <c r="AR31" i="9"/>
  <c r="Q31" i="9"/>
  <c r="AR33" i="9"/>
  <c r="Q33" i="9"/>
  <c r="AR35" i="9"/>
  <c r="Q35" i="9"/>
  <c r="AR85" i="9"/>
  <c r="Q85" i="9"/>
  <c r="O84" i="9"/>
  <c r="AR84" i="9" s="1"/>
  <c r="AR86" i="9"/>
  <c r="Q86" i="9"/>
  <c r="AQ9" i="9"/>
  <c r="AQ74" i="9" s="1"/>
  <c r="AQ75" i="9" s="1"/>
  <c r="AU15" i="9"/>
  <c r="S15" i="9"/>
  <c r="AU16" i="9"/>
  <c r="S16" i="9"/>
  <c r="AR94" i="9"/>
  <c r="Q94" i="9"/>
  <c r="AI87" i="9"/>
  <c r="I77" i="9"/>
  <c r="AO78" i="9"/>
  <c r="AN76" i="9"/>
  <c r="AR92" i="9"/>
  <c r="Q92" i="9"/>
  <c r="O91" i="9"/>
  <c r="AR91" i="9" s="1"/>
  <c r="AR11" i="9"/>
  <c r="Q11" i="9"/>
  <c r="O10" i="9"/>
  <c r="AL37" i="9"/>
  <c r="K87" i="9"/>
  <c r="AR40" i="9"/>
  <c r="Q40" i="9"/>
  <c r="AR53" i="9"/>
  <c r="Q53" i="9"/>
  <c r="AR58" i="9"/>
  <c r="Q58" i="9"/>
  <c r="AR61" i="9"/>
  <c r="Q61" i="9"/>
  <c r="AY8" i="9"/>
  <c r="AZ8" i="9" s="1"/>
  <c r="AX8" i="9"/>
  <c r="AW11" i="9"/>
  <c r="AT10" i="9"/>
  <c r="I75" i="9"/>
  <c r="I76" i="9"/>
  <c r="AR28" i="9"/>
  <c r="Q28" i="9"/>
  <c r="O27" i="9"/>
  <c r="AR27" i="9" s="1"/>
  <c r="AR83" i="9"/>
  <c r="Q83" i="9"/>
  <c r="AT86" i="9"/>
  <c r="AR95" i="9"/>
  <c r="Q95" i="9"/>
  <c r="AR96" i="9"/>
  <c r="Q96" i="9"/>
  <c r="AU101" i="9"/>
  <c r="S101" i="9"/>
  <c r="AU102" i="9"/>
  <c r="S102" i="9"/>
  <c r="AU103" i="9"/>
  <c r="S103" i="9"/>
  <c r="AU104" i="9"/>
  <c r="S104" i="9"/>
  <c r="AU105" i="9"/>
  <c r="S105" i="9"/>
  <c r="AU108" i="9"/>
  <c r="S108" i="9"/>
  <c r="AU110" i="9"/>
  <c r="S110" i="9"/>
  <c r="AU112" i="9"/>
  <c r="S112" i="9"/>
  <c r="AR79" i="9"/>
  <c r="Q79" i="9"/>
  <c r="O78" i="9"/>
  <c r="AR93" i="9"/>
  <c r="Q93" i="9"/>
  <c r="AR97" i="9"/>
  <c r="Q97" i="9"/>
  <c r="AR98" i="9"/>
  <c r="Q98" i="9"/>
  <c r="AR99" i="9"/>
  <c r="Q99" i="9"/>
  <c r="AR100" i="9"/>
  <c r="Q100" i="9"/>
  <c r="AU106" i="9"/>
  <c r="S106" i="9"/>
  <c r="AU107" i="9"/>
  <c r="S107" i="9"/>
  <c r="AU109" i="9"/>
  <c r="S109" i="9"/>
  <c r="AU111" i="9"/>
  <c r="S111" i="9"/>
  <c r="AR131" i="9"/>
  <c r="AR79" i="8"/>
  <c r="Q79" i="8"/>
  <c r="O78" i="8"/>
  <c r="AR93" i="8"/>
  <c r="Q93" i="8"/>
  <c r="AR97" i="8"/>
  <c r="Q97" i="8"/>
  <c r="AR98" i="8"/>
  <c r="Q98" i="8"/>
  <c r="AR99" i="8"/>
  <c r="Q99" i="8"/>
  <c r="AR100" i="8"/>
  <c r="Q100" i="8"/>
  <c r="AU106" i="8"/>
  <c r="S106" i="8"/>
  <c r="AU107" i="8"/>
  <c r="S107" i="8"/>
  <c r="AU109" i="8"/>
  <c r="S109" i="8"/>
  <c r="AU111" i="8"/>
  <c r="S111" i="8"/>
  <c r="AR131" i="8"/>
  <c r="AY8" i="8"/>
  <c r="AZ8" i="8" s="1"/>
  <c r="AX8" i="8"/>
  <c r="AW28" i="8"/>
  <c r="AT27" i="8"/>
  <c r="K74" i="8"/>
  <c r="AL9" i="8"/>
  <c r="AL37" i="8"/>
  <c r="K87" i="8"/>
  <c r="AR40" i="8"/>
  <c r="Q40" i="8"/>
  <c r="AR53" i="8"/>
  <c r="Q53" i="8"/>
  <c r="AR58" i="8"/>
  <c r="Q58" i="8"/>
  <c r="AR61" i="8"/>
  <c r="Q61" i="8"/>
  <c r="AR82" i="8"/>
  <c r="Q82" i="8"/>
  <c r="O81" i="8"/>
  <c r="AR81" i="8" s="1"/>
  <c r="AR80" i="8"/>
  <c r="Q80" i="8"/>
  <c r="AW11" i="8"/>
  <c r="AT10" i="8"/>
  <c r="AR55" i="8"/>
  <c r="Q55" i="8"/>
  <c r="O47" i="8"/>
  <c r="AR47" i="8" s="1"/>
  <c r="AO10" i="8"/>
  <c r="M9" i="8"/>
  <c r="AR39" i="8"/>
  <c r="Q39" i="8"/>
  <c r="O38" i="8"/>
  <c r="AR25" i="8"/>
  <c r="Q25" i="8"/>
  <c r="AR26" i="8"/>
  <c r="Q26" i="8"/>
  <c r="AN74" i="8"/>
  <c r="I75" i="8"/>
  <c r="I76" i="8"/>
  <c r="AR28" i="8"/>
  <c r="Q28" i="8"/>
  <c r="O27" i="8"/>
  <c r="AR27" i="8" s="1"/>
  <c r="AI87" i="8"/>
  <c r="I77" i="8"/>
  <c r="AO78" i="8"/>
  <c r="AR56" i="8"/>
  <c r="Q56" i="8"/>
  <c r="AW39" i="8"/>
  <c r="AT38" i="8"/>
  <c r="AW55" i="8"/>
  <c r="AT47" i="8"/>
  <c r="AW79" i="8"/>
  <c r="AT78" i="8"/>
  <c r="AW82" i="8"/>
  <c r="AT81" i="8"/>
  <c r="AW85" i="8"/>
  <c r="AR12" i="8"/>
  <c r="Q12" i="8"/>
  <c r="AR13" i="8"/>
  <c r="Q13" i="8"/>
  <c r="AR14" i="8"/>
  <c r="Q14" i="8"/>
  <c r="AR17" i="8"/>
  <c r="Q17" i="8"/>
  <c r="AR18" i="8"/>
  <c r="Q18" i="8"/>
  <c r="AR19" i="8"/>
  <c r="Q19" i="8"/>
  <c r="AR20" i="8"/>
  <c r="Q20" i="8"/>
  <c r="AR21" i="8"/>
  <c r="Q21" i="8"/>
  <c r="AR22" i="8"/>
  <c r="Q22" i="8"/>
  <c r="AR23" i="8"/>
  <c r="Q23" i="8"/>
  <c r="AR24" i="8"/>
  <c r="Q24" i="8"/>
  <c r="AW92" i="8"/>
  <c r="AT91" i="8"/>
  <c r="AR85" i="8"/>
  <c r="Q85" i="8"/>
  <c r="O84" i="8"/>
  <c r="AR84" i="8" s="1"/>
  <c r="AR86" i="8"/>
  <c r="Q86" i="8"/>
  <c r="AM118" i="8"/>
  <c r="AN118" i="8" s="1"/>
  <c r="AP114" i="8"/>
  <c r="AQ114" i="8" s="1"/>
  <c r="AR94" i="8"/>
  <c r="Q94" i="8"/>
  <c r="AR42" i="8"/>
  <c r="Q42" i="8"/>
  <c r="AR43" i="8"/>
  <c r="Q43" i="8"/>
  <c r="AR44" i="8"/>
  <c r="Q44" i="8"/>
  <c r="AR45" i="8"/>
  <c r="Q45" i="8"/>
  <c r="AR29" i="8"/>
  <c r="Q29" i="8"/>
  <c r="AR30" i="8"/>
  <c r="Q30" i="8"/>
  <c r="AR31" i="8"/>
  <c r="Q31" i="8"/>
  <c r="AR32" i="8"/>
  <c r="Q32" i="8"/>
  <c r="AR33" i="8"/>
  <c r="Q33" i="8"/>
  <c r="AR34" i="8"/>
  <c r="Q34" i="8"/>
  <c r="AR35" i="8"/>
  <c r="Q35" i="8"/>
  <c r="AR36" i="8"/>
  <c r="Q36" i="8"/>
  <c r="AR92" i="8"/>
  <c r="Q92" i="8"/>
  <c r="O91" i="8"/>
  <c r="AR91" i="8" s="1"/>
  <c r="AQ9" i="8"/>
  <c r="AU15" i="8"/>
  <c r="S15" i="8"/>
  <c r="AU16" i="8"/>
  <c r="S16" i="8"/>
  <c r="AR11" i="8"/>
  <c r="Q11" i="8"/>
  <c r="O10" i="8"/>
  <c r="AO38" i="8"/>
  <c r="M37" i="8"/>
  <c r="AR83" i="8"/>
  <c r="Q83" i="8"/>
  <c r="AT86" i="8"/>
  <c r="AR95" i="8"/>
  <c r="Q95" i="8"/>
  <c r="AR96" i="8"/>
  <c r="Q96" i="8"/>
  <c r="AU101" i="8"/>
  <c r="S101" i="8"/>
  <c r="AU102" i="8"/>
  <c r="S102" i="8"/>
  <c r="AU103" i="8"/>
  <c r="S103" i="8"/>
  <c r="AU104" i="8"/>
  <c r="S104" i="8"/>
  <c r="AU105" i="8"/>
  <c r="S105" i="8"/>
  <c r="AU108" i="8"/>
  <c r="S108" i="8"/>
  <c r="AU110" i="8"/>
  <c r="S110" i="8"/>
  <c r="AU112" i="8"/>
  <c r="S112" i="8"/>
  <c r="DU30" i="5"/>
  <c r="BA30" i="5"/>
  <c r="DV30" i="5"/>
  <c r="DU25" i="5"/>
  <c r="DV25" i="5"/>
  <c r="BA25" i="5"/>
  <c r="CN20" i="5"/>
  <c r="AJ20" i="5"/>
  <c r="CT25" i="5"/>
  <c r="AN25" i="5"/>
  <c r="CN30" i="5"/>
  <c r="AJ30" i="5"/>
  <c r="AB70" i="5"/>
  <c r="CH71" i="5"/>
  <c r="AF71" i="5"/>
  <c r="CT93" i="5"/>
  <c r="AN93" i="5"/>
  <c r="CT95" i="5"/>
  <c r="AN95" i="5"/>
  <c r="CG90" i="5"/>
  <c r="AE90" i="5"/>
  <c r="CV7" i="5"/>
  <c r="CX7" i="5" s="1"/>
  <c r="CT7" i="5"/>
  <c r="CU7" i="5"/>
  <c r="CW7" i="5" s="1"/>
  <c r="CS7" i="5"/>
  <c r="CQ10" i="5"/>
  <c r="CK9" i="5"/>
  <c r="CR27" i="5"/>
  <c r="CL26" i="5"/>
  <c r="CQ27" i="5"/>
  <c r="CK26" i="5"/>
  <c r="AJ35" i="5"/>
  <c r="CN35" i="5"/>
  <c r="AA37" i="5"/>
  <c r="AE38" i="5"/>
  <c r="AA46" i="5"/>
  <c r="CG46" i="5" s="1"/>
  <c r="CG54" i="5"/>
  <c r="AE54" i="5"/>
  <c r="AF16" i="5"/>
  <c r="CH16" i="5"/>
  <c r="AF21" i="5"/>
  <c r="CH21" i="5"/>
  <c r="CH27" i="5"/>
  <c r="AF27" i="5"/>
  <c r="AB26" i="5"/>
  <c r="CH26" i="5" s="1"/>
  <c r="CG60" i="5"/>
  <c r="AE60" i="5"/>
  <c r="CG71" i="5"/>
  <c r="AE71" i="5"/>
  <c r="AA70" i="5"/>
  <c r="CG70" i="5" s="1"/>
  <c r="AP63" i="5"/>
  <c r="AP76" i="5"/>
  <c r="AP66" i="5" s="1"/>
  <c r="F99" i="5"/>
  <c r="BB9" i="5"/>
  <c r="BB65" i="5" s="1"/>
  <c r="F8" i="5"/>
  <c r="Q63" i="5"/>
  <c r="Q76" i="5"/>
  <c r="Q66" i="5" s="1"/>
  <c r="CN43" i="5"/>
  <c r="AJ43" i="5"/>
  <c r="CB37" i="5"/>
  <c r="X36" i="5"/>
  <c r="BR99" i="5"/>
  <c r="BT98" i="5"/>
  <c r="CH81" i="5"/>
  <c r="AB80" i="5"/>
  <c r="AF81" i="5"/>
  <c r="CG84" i="5"/>
  <c r="AE84" i="5"/>
  <c r="O63" i="5"/>
  <c r="BO8" i="5"/>
  <c r="CG13" i="5"/>
  <c r="AE13" i="5"/>
  <c r="CA14" i="5"/>
  <c r="AA14" i="5"/>
  <c r="CH18" i="5"/>
  <c r="AF18" i="5"/>
  <c r="CA21" i="5"/>
  <c r="AA21" i="5"/>
  <c r="CH23" i="5"/>
  <c r="AF23" i="5"/>
  <c r="CN68" i="5"/>
  <c r="AJ68" i="5"/>
  <c r="CA67" i="5"/>
  <c r="AN24" i="5"/>
  <c r="CT24" i="5"/>
  <c r="CX38" i="5"/>
  <c r="CR37" i="5"/>
  <c r="AJ41" i="5"/>
  <c r="CN41" i="5"/>
  <c r="CH55" i="5"/>
  <c r="AF55" i="5"/>
  <c r="K64" i="5"/>
  <c r="K65" i="5"/>
  <c r="AJ13" i="5"/>
  <c r="CN13" i="5"/>
  <c r="AE34" i="5"/>
  <c r="CG34" i="5"/>
  <c r="CF8" i="5"/>
  <c r="CF63" i="5" s="1"/>
  <c r="CF64" i="5" s="1"/>
  <c r="M64" i="5"/>
  <c r="M65" i="5"/>
  <c r="U8" i="5"/>
  <c r="CG11" i="5"/>
  <c r="AE11" i="5"/>
  <c r="CA12" i="5"/>
  <c r="AA12" i="5"/>
  <c r="AF17" i="5"/>
  <c r="CH17" i="5"/>
  <c r="AF22" i="5"/>
  <c r="CH22" i="5"/>
  <c r="CH75" i="5"/>
  <c r="AF75" i="5"/>
  <c r="AL64" i="5"/>
  <c r="AL65" i="5"/>
  <c r="CA10" i="5"/>
  <c r="AA10" i="5"/>
  <c r="W9" i="5"/>
  <c r="AB9" i="5"/>
  <c r="CH10" i="5"/>
  <c r="AF10" i="5"/>
  <c r="CB9" i="5"/>
  <c r="CB65" i="5" s="1"/>
  <c r="X8" i="5"/>
  <c r="AI52" i="5"/>
  <c r="CM52" i="5"/>
  <c r="CH74" i="5"/>
  <c r="AF74" i="5"/>
  <c r="AB73" i="5"/>
  <c r="CH73" i="5" s="1"/>
  <c r="CA80" i="5"/>
  <c r="E19" i="5"/>
  <c r="BU37" i="5"/>
  <c r="BZ66" i="5"/>
  <c r="AK14" i="5"/>
  <c r="AO14" i="5" s="1"/>
  <c r="AJ57" i="5"/>
  <c r="CN57" i="5"/>
  <c r="CK81" i="5"/>
  <c r="CE80" i="5"/>
  <c r="AN91" i="5"/>
  <c r="CT91" i="5"/>
  <c r="CK75" i="5"/>
  <c r="CL75" i="5"/>
  <c r="CL73" i="5" s="1"/>
  <c r="CH84" i="5"/>
  <c r="AF84" i="5"/>
  <c r="CH86" i="5"/>
  <c r="AF86" i="5"/>
  <c r="CM89" i="5"/>
  <c r="AI89" i="5"/>
  <c r="CE8" i="5"/>
  <c r="W36" i="5"/>
  <c r="CQ68" i="5"/>
  <c r="CK67" i="5"/>
  <c r="CQ71" i="5"/>
  <c r="CK70" i="5"/>
  <c r="CR74" i="5"/>
  <c r="CL81" i="5"/>
  <c r="CF80" i="5"/>
  <c r="CM69" i="5"/>
  <c r="AI69" i="5"/>
  <c r="AJ72" i="5"/>
  <c r="CN72" i="5"/>
  <c r="AE81" i="5"/>
  <c r="CG81" i="5"/>
  <c r="AA80" i="5"/>
  <c r="CH83" i="5"/>
  <c r="AF83" i="5"/>
  <c r="CE73" i="5"/>
  <c r="CK74" i="5"/>
  <c r="CG82" i="5"/>
  <c r="AE82" i="5"/>
  <c r="CG85" i="5"/>
  <c r="AE85" i="5"/>
  <c r="BQ99" i="5"/>
  <c r="BS98" i="5"/>
  <c r="CN44" i="5"/>
  <c r="AJ44" i="5"/>
  <c r="CR54" i="5"/>
  <c r="CL46" i="5"/>
  <c r="CE38" i="5"/>
  <c r="BY37" i="5"/>
  <c r="BY36" i="5" s="1"/>
  <c r="BY76" i="5" s="1"/>
  <c r="BY66" i="5" s="1"/>
  <c r="AF38" i="5"/>
  <c r="CH38" i="5"/>
  <c r="AB37" i="5"/>
  <c r="BV36" i="5"/>
  <c r="T76" i="5"/>
  <c r="CG83" i="5"/>
  <c r="AE83" i="5"/>
  <c r="CG43" i="5"/>
  <c r="AE43" i="5"/>
  <c r="CG44" i="5"/>
  <c r="AE44" i="5"/>
  <c r="CH52" i="5"/>
  <c r="AF52" i="5"/>
  <c r="CH60" i="5"/>
  <c r="AF60" i="5"/>
  <c r="CG72" i="5"/>
  <c r="AE72" i="5"/>
  <c r="AI32" i="5"/>
  <c r="CM32" i="5"/>
  <c r="T63" i="5"/>
  <c r="BV8" i="5"/>
  <c r="P64" i="5"/>
  <c r="P65" i="5"/>
  <c r="CA18" i="5"/>
  <c r="AA18" i="5"/>
  <c r="CG27" i="5"/>
  <c r="AE27" i="5"/>
  <c r="AA26" i="5"/>
  <c r="CG26" i="5" s="1"/>
  <c r="CH67" i="5"/>
  <c r="CH54" i="5"/>
  <c r="AF54" i="5"/>
  <c r="AB46" i="5"/>
  <c r="CH46" i="5" s="1"/>
  <c r="AA73" i="5"/>
  <c r="CG73" i="5" s="1"/>
  <c r="CG74" i="5"/>
  <c r="AE74" i="5"/>
  <c r="CG68" i="5"/>
  <c r="AE68" i="5"/>
  <c r="AA67" i="5"/>
  <c r="CH82" i="5"/>
  <c r="AF82" i="5"/>
  <c r="CH85" i="5"/>
  <c r="AF85" i="5"/>
  <c r="CN87" i="5"/>
  <c r="AJ87" i="5"/>
  <c r="CT88" i="5"/>
  <c r="AN88" i="5"/>
  <c r="CG86" i="5"/>
  <c r="AE86" i="5"/>
  <c r="CS88" i="5"/>
  <c r="AM88" i="5"/>
  <c r="CT90" i="5"/>
  <c r="AN90" i="5"/>
  <c r="CT96" i="5"/>
  <c r="AN96" i="5"/>
  <c r="CG111" i="5"/>
  <c r="AE111" i="5"/>
  <c r="AK17" i="5"/>
  <c r="CG28" i="5"/>
  <c r="AE28" i="5"/>
  <c r="AA19" i="5"/>
  <c r="CA19" i="5"/>
  <c r="CH12" i="5"/>
  <c r="AF12" i="5"/>
  <c r="CA15" i="5"/>
  <c r="AA15" i="5"/>
  <c r="CA17" i="5"/>
  <c r="AA17" i="5"/>
  <c r="CA22" i="5"/>
  <c r="AA22" i="5"/>
  <c r="CG30" i="5"/>
  <c r="AE30" i="5"/>
  <c r="CH31" i="5"/>
  <c r="AF31" i="5"/>
  <c r="CH32" i="5"/>
  <c r="AF32" i="5"/>
  <c r="CG33" i="5"/>
  <c r="AE33" i="5"/>
  <c r="CG35" i="5"/>
  <c r="AE35" i="5"/>
  <c r="CG41" i="5"/>
  <c r="AE41" i="5"/>
  <c r="CH42" i="5"/>
  <c r="AF42" i="5"/>
  <c r="CK46" i="5"/>
  <c r="CQ54" i="5"/>
  <c r="CG55" i="5"/>
  <c r="AE55" i="5"/>
  <c r="CH19" i="5"/>
  <c r="AF19" i="5"/>
  <c r="CG24" i="5"/>
  <c r="AE24" i="5"/>
  <c r="CN28" i="5"/>
  <c r="AJ28" i="5"/>
  <c r="CH29" i="5"/>
  <c r="AF29" i="5"/>
  <c r="CG31" i="5"/>
  <c r="AE31" i="5"/>
  <c r="CH33" i="5"/>
  <c r="AF33" i="5"/>
  <c r="BP76" i="5"/>
  <c r="P66" i="5"/>
  <c r="CH69" i="5"/>
  <c r="AF69" i="5"/>
  <c r="BU36" i="5"/>
  <c r="CG29" i="5"/>
  <c r="AE29" i="5"/>
  <c r="CH39" i="5"/>
  <c r="AF39" i="5"/>
  <c r="CG16" i="5"/>
  <c r="AE16" i="5"/>
  <c r="CG23" i="5"/>
  <c r="AE23" i="5"/>
  <c r="CG57" i="5"/>
  <c r="AE57" i="5"/>
  <c r="CG25" i="5"/>
  <c r="AE25" i="5"/>
  <c r="CA20" i="5"/>
  <c r="AA20" i="5"/>
  <c r="CL9" i="5"/>
  <c r="CR10" i="5"/>
  <c r="CH11" i="5"/>
  <c r="AF11" i="5"/>
  <c r="AG10" i="5"/>
  <c r="AK10" i="5" s="1"/>
  <c r="Y9" i="5"/>
  <c r="CG75" i="5"/>
  <c r="AE75" i="5"/>
  <c r="CA87" i="5"/>
  <c r="AA87" i="5"/>
  <c r="CM91" i="5"/>
  <c r="AI91" i="5"/>
  <c r="CN89" i="5"/>
  <c r="AJ89" i="5"/>
  <c r="CT92" i="5"/>
  <c r="AN92" i="5"/>
  <c r="CT94" i="5"/>
  <c r="AN94" i="5"/>
  <c r="CM92" i="5"/>
  <c r="AI92" i="5"/>
  <c r="CM93" i="5"/>
  <c r="AI93" i="5"/>
  <c r="CM94" i="5"/>
  <c r="AI94" i="5"/>
  <c r="CM95" i="5"/>
  <c r="AI95" i="5"/>
  <c r="CM96" i="5"/>
  <c r="AI96" i="5"/>
  <c r="CH111" i="5"/>
  <c r="AF111" i="5"/>
  <c r="BU9" i="5"/>
  <c r="BU65" i="5" s="1"/>
  <c r="S8" i="5"/>
  <c r="CH34" i="5"/>
  <c r="AF34" i="5"/>
  <c r="CG39" i="5"/>
  <c r="AE39" i="5"/>
  <c r="CG42" i="5"/>
  <c r="AE42" i="5"/>
  <c r="CF70" i="5"/>
  <c r="CL71" i="5"/>
  <c r="CB80" i="5"/>
  <c r="CA73" i="5"/>
  <c r="AO17" i="5"/>
  <c r="E17" i="5" s="1"/>
  <c r="BS63" i="5"/>
  <c r="CL36" i="5"/>
  <c r="BY63" i="5"/>
  <c r="O76" i="5"/>
  <c r="CG80" i="5" l="1"/>
  <c r="DV24" i="5"/>
  <c r="BA24" i="5"/>
  <c r="AQ74" i="10"/>
  <c r="AQ75" i="10" s="1"/>
  <c r="CT94" i="11"/>
  <c r="AJ91" i="11"/>
  <c r="CT91" i="11" s="1"/>
  <c r="AN94" i="11"/>
  <c r="CF76" i="5"/>
  <c r="CF66" i="5" s="1"/>
  <c r="AF77" i="11"/>
  <c r="DL115" i="8"/>
  <c r="BH115" i="8"/>
  <c r="E28" i="5"/>
  <c r="BA28" i="5" s="1"/>
  <c r="AQ74" i="8"/>
  <c r="AQ75" i="8" s="1"/>
  <c r="AQ87" i="10"/>
  <c r="DL116" i="8"/>
  <c r="BH116" i="8"/>
  <c r="AA115" i="8"/>
  <c r="AA116" i="8"/>
  <c r="CX94" i="11"/>
  <c r="CR91" i="11"/>
  <c r="CS94" i="11"/>
  <c r="AM94" i="11"/>
  <c r="AI91" i="11"/>
  <c r="CS91" i="11" s="1"/>
  <c r="CW94" i="11"/>
  <c r="CQ91" i="11"/>
  <c r="AQ87" i="9"/>
  <c r="AQ77" i="9" s="1"/>
  <c r="AQ76" i="9"/>
  <c r="AQ77" i="10"/>
  <c r="R114" i="11"/>
  <c r="Q114" i="11"/>
  <c r="K114" i="8"/>
  <c r="AO114" i="8" s="1"/>
  <c r="BY114" i="11"/>
  <c r="BW118" i="11"/>
  <c r="BY118" i="11" s="1"/>
  <c r="CE12" i="11"/>
  <c r="BY75" i="11"/>
  <c r="BY76" i="11"/>
  <c r="CD114" i="11"/>
  <c r="CC114" i="11"/>
  <c r="BX118" i="11"/>
  <c r="BZ118" i="11" s="1"/>
  <c r="BZ114" i="11"/>
  <c r="CF12" i="11"/>
  <c r="BZ75" i="11"/>
  <c r="BZ76" i="11"/>
  <c r="DE29" i="11"/>
  <c r="AU29" i="11"/>
  <c r="DK29" i="11" s="1"/>
  <c r="DF30" i="11"/>
  <c r="AV30" i="11"/>
  <c r="DL30" i="11" s="1"/>
  <c r="DF31" i="11"/>
  <c r="AV31" i="11"/>
  <c r="DL31" i="11" s="1"/>
  <c r="DF32" i="11"/>
  <c r="AV32" i="11"/>
  <c r="DL32" i="11" s="1"/>
  <c r="DF33" i="11"/>
  <c r="AV33" i="11"/>
  <c r="DL33" i="11" s="1"/>
  <c r="DF34" i="11"/>
  <c r="AV34" i="11"/>
  <c r="DL34" i="11" s="1"/>
  <c r="DF35" i="11"/>
  <c r="AV35" i="11"/>
  <c r="DL35" i="11" s="1"/>
  <c r="DF36" i="11"/>
  <c r="AV36" i="11"/>
  <c r="DL36" i="11" s="1"/>
  <c r="CY78" i="11"/>
  <c r="DE55" i="11"/>
  <c r="AU55" i="11"/>
  <c r="AQ47" i="11"/>
  <c r="DE47" i="11" s="1"/>
  <c r="CX9" i="11"/>
  <c r="CX74" i="11" s="1"/>
  <c r="DE93" i="11"/>
  <c r="AU93" i="11"/>
  <c r="DK93" i="11" s="1"/>
  <c r="DE95" i="11"/>
  <c r="AU95" i="11"/>
  <c r="DK95" i="11" s="1"/>
  <c r="DE96" i="11"/>
  <c r="AU96" i="11"/>
  <c r="DK96" i="11" s="1"/>
  <c r="DE97" i="11"/>
  <c r="AU97" i="11"/>
  <c r="DK97" i="11" s="1"/>
  <c r="DE98" i="11"/>
  <c r="AU98" i="11"/>
  <c r="DK98" i="11" s="1"/>
  <c r="DE99" i="11"/>
  <c r="AU99" i="11"/>
  <c r="DK99" i="11" s="1"/>
  <c r="DE100" i="11"/>
  <c r="AU100" i="11"/>
  <c r="DK100" i="11" s="1"/>
  <c r="DF95" i="11"/>
  <c r="AV95" i="11"/>
  <c r="DL95" i="11" s="1"/>
  <c r="DF96" i="11"/>
  <c r="AV96" i="11"/>
  <c r="DL96" i="11" s="1"/>
  <c r="DF97" i="11"/>
  <c r="AV97" i="11"/>
  <c r="DL97" i="11" s="1"/>
  <c r="DF98" i="11"/>
  <c r="AV98" i="11"/>
  <c r="DL98" i="11" s="1"/>
  <c r="DF99" i="11"/>
  <c r="AV99" i="11"/>
  <c r="DL99" i="11" s="1"/>
  <c r="DF100" i="11"/>
  <c r="AV100" i="11"/>
  <c r="DL100" i="11" s="1"/>
  <c r="DF56" i="11"/>
  <c r="AV56" i="11"/>
  <c r="DL56" i="11" s="1"/>
  <c r="DF58" i="11"/>
  <c r="AV58" i="11"/>
  <c r="DL58" i="11" s="1"/>
  <c r="DF61" i="11"/>
  <c r="AV61" i="11"/>
  <c r="DL61" i="11" s="1"/>
  <c r="DF80" i="11"/>
  <c r="AV80" i="11"/>
  <c r="DL80" i="11" s="1"/>
  <c r="DF83" i="11"/>
  <c r="AV83" i="11"/>
  <c r="DL83" i="11" s="1"/>
  <c r="DE80" i="11"/>
  <c r="AU80" i="11"/>
  <c r="DK80" i="11" s="1"/>
  <c r="CY38" i="11"/>
  <c r="AM37" i="11"/>
  <c r="CY37" i="11" s="1"/>
  <c r="AE75" i="11"/>
  <c r="AE76" i="11"/>
  <c r="DF82" i="11"/>
  <c r="AV82" i="11"/>
  <c r="AR81" i="11"/>
  <c r="DF81" i="11" s="1"/>
  <c r="DE92" i="11"/>
  <c r="AU92" i="11"/>
  <c r="DF93" i="11"/>
  <c r="AV93" i="11"/>
  <c r="DL93" i="11" s="1"/>
  <c r="CZ101" i="11"/>
  <c r="AR101" i="11"/>
  <c r="DF12" i="11"/>
  <c r="AV12" i="11"/>
  <c r="DL12" i="11" s="1"/>
  <c r="DF13" i="11"/>
  <c r="AV13" i="11"/>
  <c r="DL13" i="11" s="1"/>
  <c r="DF14" i="11"/>
  <c r="AV14" i="11"/>
  <c r="DL14" i="11" s="1"/>
  <c r="DF17" i="11"/>
  <c r="AV17" i="11"/>
  <c r="DL17" i="11" s="1"/>
  <c r="DF18" i="11"/>
  <c r="AV18" i="11"/>
  <c r="DL18" i="11" s="1"/>
  <c r="DF19" i="11"/>
  <c r="AV19" i="11"/>
  <c r="DL19" i="11" s="1"/>
  <c r="DF20" i="11"/>
  <c r="AV20" i="11"/>
  <c r="DL20" i="11" s="1"/>
  <c r="DF21" i="11"/>
  <c r="AV21" i="11"/>
  <c r="DL21" i="11" s="1"/>
  <c r="DF22" i="11"/>
  <c r="AV22" i="11"/>
  <c r="DL22" i="11" s="1"/>
  <c r="DF23" i="11"/>
  <c r="AV23" i="11"/>
  <c r="DL23" i="11" s="1"/>
  <c r="DF24" i="11"/>
  <c r="AV24" i="11"/>
  <c r="DL24" i="11" s="1"/>
  <c r="DF25" i="11"/>
  <c r="AV25" i="11"/>
  <c r="DL25" i="11" s="1"/>
  <c r="DF26" i="11"/>
  <c r="AV26" i="11"/>
  <c r="DL26" i="11" s="1"/>
  <c r="DE12" i="11"/>
  <c r="AU12" i="11"/>
  <c r="DK12" i="11" s="1"/>
  <c r="DE13" i="11"/>
  <c r="AU13" i="11"/>
  <c r="DK13" i="11" s="1"/>
  <c r="DE14" i="11"/>
  <c r="AU14" i="11"/>
  <c r="DK14" i="11" s="1"/>
  <c r="DE17" i="11"/>
  <c r="AU17" i="11"/>
  <c r="DK17" i="11" s="1"/>
  <c r="DE18" i="11"/>
  <c r="AU18" i="11"/>
  <c r="DK18" i="11" s="1"/>
  <c r="DE19" i="11"/>
  <c r="AU19" i="11"/>
  <c r="DK19" i="11" s="1"/>
  <c r="DE20" i="11"/>
  <c r="AU20" i="11"/>
  <c r="DK20" i="11" s="1"/>
  <c r="DE21" i="11"/>
  <c r="AU21" i="11"/>
  <c r="DK21" i="11" s="1"/>
  <c r="DE22" i="11"/>
  <c r="AU22" i="11"/>
  <c r="DK22" i="11" s="1"/>
  <c r="DE23" i="11"/>
  <c r="AU23" i="11"/>
  <c r="DK23" i="11" s="1"/>
  <c r="DE24" i="11"/>
  <c r="AU24" i="11"/>
  <c r="DK24" i="11" s="1"/>
  <c r="DE25" i="11"/>
  <c r="AU25" i="11"/>
  <c r="DK25" i="11" s="1"/>
  <c r="DE26" i="11"/>
  <c r="AU26" i="11"/>
  <c r="DK26" i="11" s="1"/>
  <c r="CY10" i="11"/>
  <c r="AM9" i="11"/>
  <c r="DF11" i="11"/>
  <c r="AV11" i="11"/>
  <c r="AR10" i="11"/>
  <c r="AU15" i="11"/>
  <c r="DK15" i="11" s="1"/>
  <c r="DE15" i="11"/>
  <c r="AU16" i="11"/>
  <c r="DK16" i="11" s="1"/>
  <c r="DE16" i="11"/>
  <c r="DD86" i="11"/>
  <c r="DD84" i="11" s="1"/>
  <c r="DE101" i="11"/>
  <c r="AU101" i="11"/>
  <c r="DK101" i="11" s="1"/>
  <c r="DF79" i="11"/>
  <c r="AV79" i="11"/>
  <c r="AR78" i="11"/>
  <c r="DF40" i="11"/>
  <c r="AV40" i="11"/>
  <c r="DL40" i="11" s="1"/>
  <c r="DF42" i="11"/>
  <c r="AV42" i="11"/>
  <c r="DL42" i="11" s="1"/>
  <c r="DF43" i="11"/>
  <c r="AV43" i="11"/>
  <c r="DL43" i="11" s="1"/>
  <c r="DF44" i="11"/>
  <c r="AV44" i="11"/>
  <c r="DL44" i="11" s="1"/>
  <c r="DF45" i="11"/>
  <c r="AV45" i="11"/>
  <c r="DL45" i="11" s="1"/>
  <c r="DF53" i="11"/>
  <c r="AV53" i="11"/>
  <c r="DL53" i="11" s="1"/>
  <c r="DE30" i="11"/>
  <c r="AU30" i="11"/>
  <c r="DK30" i="11" s="1"/>
  <c r="DE31" i="11"/>
  <c r="AU31" i="11"/>
  <c r="DK31" i="11" s="1"/>
  <c r="DE32" i="11"/>
  <c r="AU32" i="11"/>
  <c r="DK32" i="11" s="1"/>
  <c r="DE33" i="11"/>
  <c r="AU33" i="11"/>
  <c r="DK33" i="11" s="1"/>
  <c r="DE34" i="11"/>
  <c r="AU34" i="11"/>
  <c r="DK34" i="11" s="1"/>
  <c r="DE35" i="11"/>
  <c r="AU35" i="11"/>
  <c r="DK35" i="11" s="1"/>
  <c r="DE36" i="11"/>
  <c r="AU36" i="11"/>
  <c r="DK36" i="11" s="1"/>
  <c r="DI11" i="11"/>
  <c r="DI10" i="11" s="1"/>
  <c r="DC10" i="11"/>
  <c r="DF39" i="11"/>
  <c r="AV39" i="11"/>
  <c r="AR38" i="11"/>
  <c r="DE28" i="11"/>
  <c r="AU28" i="11"/>
  <c r="AQ27" i="11"/>
  <c r="DE27" i="11" s="1"/>
  <c r="AI74" i="11"/>
  <c r="CS9" i="11"/>
  <c r="CX84" i="11"/>
  <c r="CQ87" i="11"/>
  <c r="CQ77" i="11" s="1"/>
  <c r="AJ74" i="11"/>
  <c r="CT9" i="11"/>
  <c r="DE79" i="11"/>
  <c r="AU79" i="11"/>
  <c r="AQ78" i="11"/>
  <c r="DJ92" i="11"/>
  <c r="DI79" i="11"/>
  <c r="DI78" i="11" s="1"/>
  <c r="DC78" i="11"/>
  <c r="DI39" i="11"/>
  <c r="DI38" i="11" s="1"/>
  <c r="DI37" i="11" s="1"/>
  <c r="DC38" i="11"/>
  <c r="DC37" i="11" s="1"/>
  <c r="DJ11" i="11"/>
  <c r="DJ10" i="11" s="1"/>
  <c r="DD10" i="11"/>
  <c r="DJ79" i="11"/>
  <c r="DJ78" i="11" s="1"/>
  <c r="DD78" i="11"/>
  <c r="DJ82" i="11"/>
  <c r="DJ81" i="11" s="1"/>
  <c r="DD81" i="11"/>
  <c r="DE39" i="11"/>
  <c r="AU39" i="11"/>
  <c r="AQ38" i="11"/>
  <c r="DF28" i="11"/>
  <c r="AV28" i="11"/>
  <c r="AR27" i="11"/>
  <c r="DF27" i="11" s="1"/>
  <c r="DJ39" i="11"/>
  <c r="DJ38" i="11" s="1"/>
  <c r="DJ37" i="11" s="1"/>
  <c r="DD38" i="11"/>
  <c r="DD37" i="11" s="1"/>
  <c r="DE11" i="11"/>
  <c r="AU11" i="11"/>
  <c r="AQ10" i="11"/>
  <c r="CM87" i="11"/>
  <c r="AE77" i="11"/>
  <c r="CZ10" i="11"/>
  <c r="AN9" i="11"/>
  <c r="DF85" i="11"/>
  <c r="AV85" i="11"/>
  <c r="DF29" i="11"/>
  <c r="AV29" i="11"/>
  <c r="DL29" i="11" s="1"/>
  <c r="DE40" i="11"/>
  <c r="AU40" i="11"/>
  <c r="DK40" i="11" s="1"/>
  <c r="DE42" i="11"/>
  <c r="AU42" i="11"/>
  <c r="DK42" i="11" s="1"/>
  <c r="DE43" i="11"/>
  <c r="AU43" i="11"/>
  <c r="DK43" i="11" s="1"/>
  <c r="DE44" i="11"/>
  <c r="AU44" i="11"/>
  <c r="DK44" i="11" s="1"/>
  <c r="DE45" i="11"/>
  <c r="AU45" i="11"/>
  <c r="DK45" i="11" s="1"/>
  <c r="DE53" i="11"/>
  <c r="AU53" i="11"/>
  <c r="DK53" i="11" s="1"/>
  <c r="DE56" i="11"/>
  <c r="AU56" i="11"/>
  <c r="DK56" i="11" s="1"/>
  <c r="DE58" i="11"/>
  <c r="AU58" i="11"/>
  <c r="DK58" i="11" s="1"/>
  <c r="DE61" i="11"/>
  <c r="AU61" i="11"/>
  <c r="DK61" i="11" s="1"/>
  <c r="CZ78" i="11"/>
  <c r="DJ28" i="11"/>
  <c r="DJ27" i="11" s="1"/>
  <c r="DD27" i="11"/>
  <c r="DI28" i="11"/>
  <c r="DI27" i="11" s="1"/>
  <c r="DC27" i="11"/>
  <c r="AF75" i="11"/>
  <c r="AF76" i="11"/>
  <c r="DE85" i="11"/>
  <c r="AU85" i="11"/>
  <c r="CY86" i="11"/>
  <c r="AQ86" i="11"/>
  <c r="AQ84" i="11" s="1"/>
  <c r="DE84" i="11" s="1"/>
  <c r="DE82" i="11"/>
  <c r="AU82" i="11"/>
  <c r="AQ81" i="11"/>
  <c r="DE81" i="11" s="1"/>
  <c r="CZ86" i="11"/>
  <c r="AR86" i="11"/>
  <c r="DF55" i="11"/>
  <c r="AV55" i="11"/>
  <c r="AR47" i="11"/>
  <c r="DF47" i="11" s="1"/>
  <c r="CW9" i="11"/>
  <c r="CW74" i="11" s="1"/>
  <c r="CZ38" i="11"/>
  <c r="AN37" i="11"/>
  <c r="CZ37" i="11" s="1"/>
  <c r="DI92" i="11"/>
  <c r="DF92" i="11"/>
  <c r="AV92" i="11"/>
  <c r="DI85" i="11"/>
  <c r="DJ85" i="11"/>
  <c r="DI82" i="11"/>
  <c r="DI81" i="11" s="1"/>
  <c r="DC81" i="11"/>
  <c r="DE83" i="11"/>
  <c r="AU83" i="11"/>
  <c r="DK83" i="11" s="1"/>
  <c r="DC86" i="11"/>
  <c r="DF108" i="11"/>
  <c r="AV108" i="11"/>
  <c r="DL108" i="11" s="1"/>
  <c r="AI87" i="11"/>
  <c r="CS87" i="11" s="1"/>
  <c r="AJ87" i="11"/>
  <c r="CT87" i="11" s="1"/>
  <c r="AN75" i="10"/>
  <c r="AN76" i="10"/>
  <c r="AU82" i="10"/>
  <c r="S82" i="10"/>
  <c r="Q81" i="10"/>
  <c r="AU81" i="10" s="1"/>
  <c r="AU79" i="10"/>
  <c r="S79" i="10"/>
  <c r="Q78" i="10"/>
  <c r="K75" i="10"/>
  <c r="K76" i="10"/>
  <c r="AU86" i="10"/>
  <c r="S86" i="10"/>
  <c r="AU85" i="10"/>
  <c r="S85" i="10"/>
  <c r="Q84" i="10"/>
  <c r="AU84" i="10" s="1"/>
  <c r="AU35" i="10"/>
  <c r="S35" i="10"/>
  <c r="AU33" i="10"/>
  <c r="S33" i="10"/>
  <c r="AU31" i="10"/>
  <c r="S31" i="10"/>
  <c r="AU29" i="10"/>
  <c r="S29" i="10"/>
  <c r="AU26" i="10"/>
  <c r="S26" i="10"/>
  <c r="AU24" i="10"/>
  <c r="S24" i="10"/>
  <c r="AU22" i="10"/>
  <c r="S22" i="10"/>
  <c r="AU20" i="10"/>
  <c r="S20" i="10"/>
  <c r="AU18" i="10"/>
  <c r="S18" i="10"/>
  <c r="AU16" i="10"/>
  <c r="S16" i="10"/>
  <c r="AU14" i="10"/>
  <c r="S14" i="10"/>
  <c r="AU12" i="10"/>
  <c r="S12" i="10"/>
  <c r="AX112" i="10"/>
  <c r="U112" i="10"/>
  <c r="AX110" i="10"/>
  <c r="U110" i="10"/>
  <c r="AX108" i="10"/>
  <c r="U108" i="10"/>
  <c r="AX105" i="10"/>
  <c r="U105" i="10"/>
  <c r="AX104" i="10"/>
  <c r="U104" i="10"/>
  <c r="AX103" i="10"/>
  <c r="U103" i="10"/>
  <c r="AX102" i="10"/>
  <c r="U102" i="10"/>
  <c r="AX101" i="10"/>
  <c r="U101" i="10"/>
  <c r="AU96" i="10"/>
  <c r="S96" i="10"/>
  <c r="AU95" i="10"/>
  <c r="S95" i="10"/>
  <c r="AW86" i="10"/>
  <c r="AU83" i="10"/>
  <c r="S83" i="10"/>
  <c r="AU28" i="10"/>
  <c r="S28" i="10"/>
  <c r="Q27" i="10"/>
  <c r="AU27" i="10" s="1"/>
  <c r="AT9" i="10"/>
  <c r="AU80" i="10"/>
  <c r="S80" i="10"/>
  <c r="AU11" i="10"/>
  <c r="S11" i="10"/>
  <c r="Q10" i="10"/>
  <c r="AO37" i="10"/>
  <c r="M87" i="10"/>
  <c r="AU45" i="10"/>
  <c r="S45" i="10"/>
  <c r="AU44" i="10"/>
  <c r="S44" i="10"/>
  <c r="AU43" i="10"/>
  <c r="S43" i="10"/>
  <c r="AU42" i="10"/>
  <c r="S42" i="10"/>
  <c r="AS114" i="10"/>
  <c r="AT114" i="10" s="1"/>
  <c r="AU114" i="10"/>
  <c r="R114" i="10"/>
  <c r="S114" i="10" s="1"/>
  <c r="AU25" i="10"/>
  <c r="S25" i="10"/>
  <c r="AU23" i="10"/>
  <c r="S23" i="10"/>
  <c r="AU21" i="10"/>
  <c r="S21" i="10"/>
  <c r="AU19" i="10"/>
  <c r="S19" i="10"/>
  <c r="AU17" i="10"/>
  <c r="S17" i="10"/>
  <c r="AU15" i="10"/>
  <c r="S15" i="10"/>
  <c r="AU13" i="10"/>
  <c r="S13" i="10"/>
  <c r="AU61" i="10"/>
  <c r="S61" i="10"/>
  <c r="AU58" i="10"/>
  <c r="S58" i="10"/>
  <c r="AU53" i="10"/>
  <c r="S53" i="10"/>
  <c r="AU40" i="10"/>
  <c r="S40" i="10"/>
  <c r="AL87" i="10"/>
  <c r="K77" i="10"/>
  <c r="AU92" i="10"/>
  <c r="S92" i="10"/>
  <c r="Q91" i="10"/>
  <c r="AU91" i="10" s="1"/>
  <c r="AU56" i="10"/>
  <c r="S56" i="10"/>
  <c r="AR38" i="10"/>
  <c r="O37" i="10"/>
  <c r="AZ92" i="10"/>
  <c r="AW91" i="10"/>
  <c r="AT84" i="10"/>
  <c r="AT37" i="10"/>
  <c r="AT87" i="10" s="1"/>
  <c r="AQ76" i="10"/>
  <c r="AU36" i="10"/>
  <c r="S36" i="10"/>
  <c r="AU34" i="10"/>
  <c r="S34" i="10"/>
  <c r="AU32" i="10"/>
  <c r="S32" i="10"/>
  <c r="AU30" i="10"/>
  <c r="S30" i="10"/>
  <c r="AU128" i="10"/>
  <c r="AX111" i="10"/>
  <c r="U111" i="10"/>
  <c r="AX109" i="10"/>
  <c r="U109" i="10"/>
  <c r="AX107" i="10"/>
  <c r="U107" i="10"/>
  <c r="AX106" i="10"/>
  <c r="U106" i="10"/>
  <c r="AU100" i="10"/>
  <c r="S100" i="10"/>
  <c r="AU99" i="10"/>
  <c r="S99" i="10"/>
  <c r="AU98" i="10"/>
  <c r="S98" i="10"/>
  <c r="AU97" i="10"/>
  <c r="S97" i="10"/>
  <c r="AU93" i="10"/>
  <c r="S93" i="10"/>
  <c r="AR78" i="10"/>
  <c r="AU55" i="10"/>
  <c r="S55" i="10"/>
  <c r="Q47" i="10"/>
  <c r="AU47" i="10" s="1"/>
  <c r="AZ11" i="10"/>
  <c r="AW10" i="10"/>
  <c r="BB8" i="10"/>
  <c r="BC8" i="10" s="1"/>
  <c r="BA8" i="10"/>
  <c r="AZ28" i="10"/>
  <c r="AW27" i="10"/>
  <c r="AR10" i="10"/>
  <c r="O9" i="10"/>
  <c r="AZ85" i="10"/>
  <c r="AW84" i="10"/>
  <c r="AZ82" i="10"/>
  <c r="AW81" i="10"/>
  <c r="AZ79" i="10"/>
  <c r="AW78" i="10"/>
  <c r="AZ55" i="10"/>
  <c r="AW47" i="10"/>
  <c r="AZ39" i="10"/>
  <c r="AW38" i="10"/>
  <c r="AU94" i="10"/>
  <c r="S94" i="10"/>
  <c r="M74" i="10"/>
  <c r="AO9" i="10"/>
  <c r="AU39" i="10"/>
  <c r="S39" i="10"/>
  <c r="Q38" i="10"/>
  <c r="AU79" i="9"/>
  <c r="S79" i="9"/>
  <c r="Q78" i="9"/>
  <c r="AX112" i="9"/>
  <c r="U112" i="9"/>
  <c r="AX110" i="9"/>
  <c r="U110" i="9"/>
  <c r="AX108" i="9"/>
  <c r="U108" i="9"/>
  <c r="AX105" i="9"/>
  <c r="U105" i="9"/>
  <c r="AX104" i="9"/>
  <c r="U104" i="9"/>
  <c r="AX103" i="9"/>
  <c r="U103" i="9"/>
  <c r="AX102" i="9"/>
  <c r="U102" i="9"/>
  <c r="AX101" i="9"/>
  <c r="U101" i="9"/>
  <c r="AU96" i="9"/>
  <c r="S96" i="9"/>
  <c r="AU95" i="9"/>
  <c r="S95" i="9"/>
  <c r="AW86" i="9"/>
  <c r="AW84" i="9" s="1"/>
  <c r="AU83" i="9"/>
  <c r="S83" i="9"/>
  <c r="AU28" i="9"/>
  <c r="S28" i="9"/>
  <c r="Q27" i="9"/>
  <c r="AU27" i="9" s="1"/>
  <c r="AT9" i="9"/>
  <c r="AU61" i="9"/>
  <c r="S61" i="9"/>
  <c r="AU58" i="9"/>
  <c r="S58" i="9"/>
  <c r="AU53" i="9"/>
  <c r="S53" i="9"/>
  <c r="AU40" i="9"/>
  <c r="S40" i="9"/>
  <c r="AL87" i="9"/>
  <c r="K77" i="9"/>
  <c r="AU11" i="9"/>
  <c r="S11" i="9"/>
  <c r="Q10" i="9"/>
  <c r="AU94" i="9"/>
  <c r="S94" i="9"/>
  <c r="AX16" i="9"/>
  <c r="U16" i="9"/>
  <c r="AX15" i="9"/>
  <c r="U15" i="9"/>
  <c r="M74" i="9"/>
  <c r="AO9" i="9"/>
  <c r="AU45" i="9"/>
  <c r="S45" i="9"/>
  <c r="AU44" i="9"/>
  <c r="S44" i="9"/>
  <c r="AU43" i="9"/>
  <c r="S43" i="9"/>
  <c r="AU42" i="9"/>
  <c r="S42" i="9"/>
  <c r="AP118" i="9"/>
  <c r="AQ118" i="9" s="1"/>
  <c r="AS114" i="9"/>
  <c r="AT114" i="9" s="1"/>
  <c r="AU114" i="9"/>
  <c r="R114" i="9"/>
  <c r="S114" i="9" s="1"/>
  <c r="AU55" i="9"/>
  <c r="S55" i="9"/>
  <c r="Q47" i="9"/>
  <c r="AU47" i="9" s="1"/>
  <c r="AU36" i="9"/>
  <c r="S36" i="9"/>
  <c r="AU34" i="9"/>
  <c r="S34" i="9"/>
  <c r="AU32" i="9"/>
  <c r="S32" i="9"/>
  <c r="AU30" i="9"/>
  <c r="S30" i="9"/>
  <c r="AR38" i="9"/>
  <c r="O37" i="9"/>
  <c r="AZ92" i="9"/>
  <c r="AW91" i="9"/>
  <c r="AZ85" i="9"/>
  <c r="AZ82" i="9"/>
  <c r="AW81" i="9"/>
  <c r="AZ79" i="9"/>
  <c r="AW78" i="9"/>
  <c r="AZ55" i="9"/>
  <c r="AW47" i="9"/>
  <c r="AZ39" i="9"/>
  <c r="AW38" i="9"/>
  <c r="AU131" i="9"/>
  <c r="AX111" i="9"/>
  <c r="U111" i="9"/>
  <c r="AX109" i="9"/>
  <c r="U109" i="9"/>
  <c r="AX107" i="9"/>
  <c r="U107" i="9"/>
  <c r="AX106" i="9"/>
  <c r="U106" i="9"/>
  <c r="AU100" i="9"/>
  <c r="S100" i="9"/>
  <c r="AU99" i="9"/>
  <c r="S99" i="9"/>
  <c r="AU98" i="9"/>
  <c r="S98" i="9"/>
  <c r="AU97" i="9"/>
  <c r="S97" i="9"/>
  <c r="AU93" i="9"/>
  <c r="S93" i="9"/>
  <c r="AR78" i="9"/>
  <c r="AZ11" i="9"/>
  <c r="AW10" i="9"/>
  <c r="BB8" i="9"/>
  <c r="BC8" i="9" s="1"/>
  <c r="BA8" i="9"/>
  <c r="AR10" i="9"/>
  <c r="O9" i="9"/>
  <c r="AU92" i="9"/>
  <c r="S92" i="9"/>
  <c r="Q91" i="9"/>
  <c r="AU91" i="9" s="1"/>
  <c r="AU86" i="9"/>
  <c r="S86" i="9"/>
  <c r="AU85" i="9"/>
  <c r="S85" i="9"/>
  <c r="Q84" i="9"/>
  <c r="AU84" i="9" s="1"/>
  <c r="AU35" i="9"/>
  <c r="S35" i="9"/>
  <c r="AU33" i="9"/>
  <c r="S33" i="9"/>
  <c r="AU31" i="9"/>
  <c r="S31" i="9"/>
  <c r="AU29" i="9"/>
  <c r="S29" i="9"/>
  <c r="AU26" i="9"/>
  <c r="S26" i="9"/>
  <c r="AU24" i="9"/>
  <c r="S24" i="9"/>
  <c r="AU22" i="9"/>
  <c r="S22" i="9"/>
  <c r="AU20" i="9"/>
  <c r="S20" i="9"/>
  <c r="AU18" i="9"/>
  <c r="S18" i="9"/>
  <c r="AU14" i="9"/>
  <c r="S14" i="9"/>
  <c r="AU12" i="9"/>
  <c r="S12" i="9"/>
  <c r="AU56" i="9"/>
  <c r="S56" i="9"/>
  <c r="AU80" i="9"/>
  <c r="S80" i="9"/>
  <c r="AZ28" i="9"/>
  <c r="AW27" i="9"/>
  <c r="AO37" i="9"/>
  <c r="M87" i="9"/>
  <c r="K75" i="9"/>
  <c r="K76" i="9"/>
  <c r="AU82" i="9"/>
  <c r="S82" i="9"/>
  <c r="Q81" i="9"/>
  <c r="AU81" i="9" s="1"/>
  <c r="AU39" i="9"/>
  <c r="S39" i="9"/>
  <c r="Q38" i="9"/>
  <c r="AU25" i="9"/>
  <c r="S25" i="9"/>
  <c r="AU23" i="9"/>
  <c r="S23" i="9"/>
  <c r="AU21" i="9"/>
  <c r="S21" i="9"/>
  <c r="AU19" i="9"/>
  <c r="S19" i="9"/>
  <c r="AU17" i="9"/>
  <c r="S17" i="9"/>
  <c r="AU13" i="9"/>
  <c r="S13" i="9"/>
  <c r="AT84" i="9"/>
  <c r="AT37" i="9"/>
  <c r="AX112" i="8"/>
  <c r="U112" i="8"/>
  <c r="AX108" i="8"/>
  <c r="U108" i="8"/>
  <c r="AX105" i="8"/>
  <c r="U105" i="8"/>
  <c r="AX102" i="8"/>
  <c r="U102" i="8"/>
  <c r="AU96" i="8"/>
  <c r="S96" i="8"/>
  <c r="AW86" i="8"/>
  <c r="AW84" i="8" s="1"/>
  <c r="AU11" i="8"/>
  <c r="S11" i="8"/>
  <c r="Q10" i="8"/>
  <c r="U16" i="8"/>
  <c r="AX16" i="8"/>
  <c r="AU23" i="8"/>
  <c r="S23" i="8"/>
  <c r="AU20" i="8"/>
  <c r="S20" i="8"/>
  <c r="AU19" i="8"/>
  <c r="S19" i="8"/>
  <c r="AU17" i="8"/>
  <c r="S17" i="8"/>
  <c r="AU13" i="8"/>
  <c r="S13" i="8"/>
  <c r="AU12" i="8"/>
  <c r="S12" i="8"/>
  <c r="AU56" i="8"/>
  <c r="S56" i="8"/>
  <c r="AU28" i="8"/>
  <c r="S28" i="8"/>
  <c r="Q27" i="8"/>
  <c r="AU27" i="8" s="1"/>
  <c r="AN75" i="8"/>
  <c r="AN76" i="8"/>
  <c r="AU39" i="8"/>
  <c r="S39" i="8"/>
  <c r="Q38" i="8"/>
  <c r="M74" i="8"/>
  <c r="AO9" i="8"/>
  <c r="AU55" i="8"/>
  <c r="S55" i="8"/>
  <c r="Q47" i="8"/>
  <c r="AU47" i="8" s="1"/>
  <c r="AT9" i="8"/>
  <c r="AU82" i="8"/>
  <c r="S82" i="8"/>
  <c r="Q81" i="8"/>
  <c r="AU81" i="8" s="1"/>
  <c r="AU58" i="8"/>
  <c r="S58" i="8"/>
  <c r="AU53" i="8"/>
  <c r="S53" i="8"/>
  <c r="AU40" i="8"/>
  <c r="S40" i="8"/>
  <c r="K75" i="8"/>
  <c r="K76" i="8"/>
  <c r="AU97" i="8"/>
  <c r="S97" i="8"/>
  <c r="AO37" i="8"/>
  <c r="M87" i="8"/>
  <c r="AR10" i="8"/>
  <c r="O9" i="8"/>
  <c r="AU92" i="8"/>
  <c r="S92" i="8"/>
  <c r="Q91" i="8"/>
  <c r="AU91" i="8" s="1"/>
  <c r="AU36" i="8"/>
  <c r="S36" i="8"/>
  <c r="AU35" i="8"/>
  <c r="S35" i="8"/>
  <c r="AU34" i="8"/>
  <c r="S34" i="8"/>
  <c r="AU33" i="8"/>
  <c r="S33" i="8"/>
  <c r="AU32" i="8"/>
  <c r="S32" i="8"/>
  <c r="AU31" i="8"/>
  <c r="S31" i="8"/>
  <c r="AU30" i="8"/>
  <c r="S30" i="8"/>
  <c r="AU29" i="8"/>
  <c r="S29" i="8"/>
  <c r="AU45" i="8"/>
  <c r="S45" i="8"/>
  <c r="AU44" i="8"/>
  <c r="S44" i="8"/>
  <c r="AU43" i="8"/>
  <c r="S43" i="8"/>
  <c r="AU42" i="8"/>
  <c r="S42" i="8"/>
  <c r="AU94" i="8"/>
  <c r="S94" i="8"/>
  <c r="AP118" i="8"/>
  <c r="AQ118" i="8" s="1"/>
  <c r="AS114" i="8"/>
  <c r="AT114" i="8" s="1"/>
  <c r="AZ92" i="8"/>
  <c r="AW91" i="8"/>
  <c r="AZ85" i="8"/>
  <c r="AZ82" i="8"/>
  <c r="AW81" i="8"/>
  <c r="AZ79" i="8"/>
  <c r="AW78" i="8"/>
  <c r="AZ55" i="8"/>
  <c r="AW47" i="8"/>
  <c r="AZ39" i="8"/>
  <c r="AW38" i="8"/>
  <c r="AU26" i="8"/>
  <c r="S26" i="8"/>
  <c r="AU25" i="8"/>
  <c r="S25" i="8"/>
  <c r="AR38" i="8"/>
  <c r="O37" i="8"/>
  <c r="AZ11" i="8"/>
  <c r="AW10" i="8"/>
  <c r="AZ28" i="8"/>
  <c r="AW27" i="8"/>
  <c r="BB8" i="8"/>
  <c r="BC8" i="8" s="1"/>
  <c r="BA8" i="8"/>
  <c r="AU79" i="8"/>
  <c r="S79" i="8"/>
  <c r="Q78" i="8"/>
  <c r="AQ87" i="8"/>
  <c r="AQ77" i="8" s="1"/>
  <c r="AQ76" i="8"/>
  <c r="AX110" i="8"/>
  <c r="U110" i="8"/>
  <c r="AX104" i="8"/>
  <c r="U104" i="8"/>
  <c r="AX103" i="8"/>
  <c r="U103" i="8"/>
  <c r="AX101" i="8"/>
  <c r="U101" i="8"/>
  <c r="AU95" i="8"/>
  <c r="S95" i="8"/>
  <c r="AU83" i="8"/>
  <c r="S83" i="8"/>
  <c r="U15" i="8"/>
  <c r="AX15" i="8"/>
  <c r="AU86" i="8"/>
  <c r="S86" i="8"/>
  <c r="AU85" i="8"/>
  <c r="S85" i="8"/>
  <c r="Q84" i="8"/>
  <c r="AU84" i="8" s="1"/>
  <c r="AU24" i="8"/>
  <c r="S24" i="8"/>
  <c r="AU22" i="8"/>
  <c r="S22" i="8"/>
  <c r="AU21" i="8"/>
  <c r="S21" i="8"/>
  <c r="AU18" i="8"/>
  <c r="S18" i="8"/>
  <c r="AU14" i="8"/>
  <c r="S14" i="8"/>
  <c r="AU80" i="8"/>
  <c r="S80" i="8"/>
  <c r="AU61" i="8"/>
  <c r="S61" i="8"/>
  <c r="AL87" i="8"/>
  <c r="K77" i="8"/>
  <c r="AU131" i="8"/>
  <c r="AX111" i="8"/>
  <c r="U111" i="8"/>
  <c r="AX109" i="8"/>
  <c r="U109" i="8"/>
  <c r="AX107" i="8"/>
  <c r="U107" i="8"/>
  <c r="AX106" i="8"/>
  <c r="U106" i="8"/>
  <c r="AU100" i="8"/>
  <c r="S100" i="8"/>
  <c r="AU99" i="8"/>
  <c r="S99" i="8"/>
  <c r="AU98" i="8"/>
  <c r="S98" i="8"/>
  <c r="AU93" i="8"/>
  <c r="S93" i="8"/>
  <c r="AR78" i="8"/>
  <c r="AT84" i="8"/>
  <c r="AT37" i="8"/>
  <c r="DU17" i="5"/>
  <c r="BA17" i="5"/>
  <c r="DV17" i="5"/>
  <c r="AK9" i="5"/>
  <c r="DU28" i="5"/>
  <c r="BY64" i="5"/>
  <c r="BY65" i="5"/>
  <c r="BS64" i="5"/>
  <c r="BS65" i="5"/>
  <c r="CL70" i="5"/>
  <c r="CR71" i="5"/>
  <c r="CM42" i="5"/>
  <c r="AI42" i="5"/>
  <c r="CM39" i="5"/>
  <c r="AI39" i="5"/>
  <c r="CN34" i="5"/>
  <c r="AJ34" i="5"/>
  <c r="S63" i="5"/>
  <c r="BU8" i="5"/>
  <c r="Y8" i="5"/>
  <c r="CN11" i="5"/>
  <c r="AJ11" i="5"/>
  <c r="CR9" i="5"/>
  <c r="CX10" i="5"/>
  <c r="CG20" i="5"/>
  <c r="AE20" i="5"/>
  <c r="CM25" i="5"/>
  <c r="AI25" i="5"/>
  <c r="CM57" i="5"/>
  <c r="AI57" i="5"/>
  <c r="CM23" i="5"/>
  <c r="AI23" i="5"/>
  <c r="CM16" i="5"/>
  <c r="AI16" i="5"/>
  <c r="CN39" i="5"/>
  <c r="AJ39" i="5"/>
  <c r="CM29" i="5"/>
  <c r="AI29" i="5"/>
  <c r="CN69" i="5"/>
  <c r="AJ69" i="5"/>
  <c r="AJ67" i="5" s="1"/>
  <c r="CN33" i="5"/>
  <c r="AJ33" i="5"/>
  <c r="CM31" i="5"/>
  <c r="AI31" i="5"/>
  <c r="CN29" i="5"/>
  <c r="AJ29" i="5"/>
  <c r="CT28" i="5"/>
  <c r="AN28" i="5"/>
  <c r="CM24" i="5"/>
  <c r="AI24" i="5"/>
  <c r="CN19" i="5"/>
  <c r="AJ19" i="5"/>
  <c r="CM55" i="5"/>
  <c r="AI55" i="5"/>
  <c r="CQ46" i="5"/>
  <c r="CW54" i="5"/>
  <c r="CN42" i="5"/>
  <c r="AJ42" i="5"/>
  <c r="CM41" i="5"/>
  <c r="AI41" i="5"/>
  <c r="CM35" i="5"/>
  <c r="AI35" i="5"/>
  <c r="CM33" i="5"/>
  <c r="AI33" i="5"/>
  <c r="CN32" i="5"/>
  <c r="AJ32" i="5"/>
  <c r="CN31" i="5"/>
  <c r="AJ31" i="5"/>
  <c r="CM30" i="5"/>
  <c r="AI30" i="5"/>
  <c r="CG22" i="5"/>
  <c r="AE22" i="5"/>
  <c r="CG17" i="5"/>
  <c r="AE17" i="5"/>
  <c r="CG15" i="5"/>
  <c r="AE15" i="5"/>
  <c r="CN12" i="5"/>
  <c r="AJ12" i="5"/>
  <c r="CM28" i="5"/>
  <c r="AI28" i="5"/>
  <c r="CM111" i="5"/>
  <c r="AI111" i="5"/>
  <c r="CZ96" i="5"/>
  <c r="AR96" i="5"/>
  <c r="CZ90" i="5"/>
  <c r="AR90" i="5"/>
  <c r="CY88" i="5"/>
  <c r="AQ88" i="5"/>
  <c r="CM86" i="5"/>
  <c r="AI86" i="5"/>
  <c r="CZ88" i="5"/>
  <c r="AR88" i="5"/>
  <c r="CT87" i="5"/>
  <c r="AN87" i="5"/>
  <c r="CN85" i="5"/>
  <c r="AJ85" i="5"/>
  <c r="CN82" i="5"/>
  <c r="AJ82" i="5"/>
  <c r="CG67" i="5"/>
  <c r="CM27" i="5"/>
  <c r="AI27" i="5"/>
  <c r="AE26" i="5"/>
  <c r="CM26" i="5" s="1"/>
  <c r="CG18" i="5"/>
  <c r="AE18" i="5"/>
  <c r="CM72" i="5"/>
  <c r="AI72" i="5"/>
  <c r="CN60" i="5"/>
  <c r="AJ60" i="5"/>
  <c r="CN52" i="5"/>
  <c r="AJ52" i="5"/>
  <c r="CM44" i="5"/>
  <c r="AI44" i="5"/>
  <c r="CM43" i="5"/>
  <c r="AI43" i="5"/>
  <c r="CM83" i="5"/>
  <c r="AI83" i="5"/>
  <c r="BV76" i="5"/>
  <c r="T66" i="5"/>
  <c r="CH37" i="5"/>
  <c r="AB36" i="5"/>
  <c r="AJ38" i="5"/>
  <c r="CN38" i="5"/>
  <c r="AF37" i="5"/>
  <c r="CK38" i="5"/>
  <c r="CM38" i="5" s="1"/>
  <c r="CE37" i="5"/>
  <c r="CE36" i="5" s="1"/>
  <c r="CE76" i="5" s="1"/>
  <c r="CE66" i="5" s="1"/>
  <c r="CX54" i="5"/>
  <c r="CR46" i="5"/>
  <c r="AM69" i="5"/>
  <c r="CS69" i="5"/>
  <c r="CA36" i="5"/>
  <c r="CS89" i="5"/>
  <c r="AM89" i="5"/>
  <c r="CN86" i="5"/>
  <c r="AJ86" i="5"/>
  <c r="CN84" i="5"/>
  <c r="AJ84" i="5"/>
  <c r="CR75" i="5"/>
  <c r="CQ75" i="5"/>
  <c r="AM52" i="5"/>
  <c r="CS52" i="5"/>
  <c r="AF9" i="5"/>
  <c r="CN10" i="5"/>
  <c r="AJ10" i="5"/>
  <c r="CH9" i="5"/>
  <c r="CH65" i="5" s="1"/>
  <c r="AB8" i="5"/>
  <c r="CG10" i="5"/>
  <c r="AE10" i="5"/>
  <c r="AA9" i="5"/>
  <c r="CN75" i="5"/>
  <c r="AJ75" i="5"/>
  <c r="AJ22" i="5"/>
  <c r="CN22" i="5"/>
  <c r="AJ17" i="5"/>
  <c r="CN17" i="5"/>
  <c r="CM34" i="5"/>
  <c r="AI34" i="5"/>
  <c r="AN13" i="5"/>
  <c r="CT13" i="5"/>
  <c r="AN41" i="5"/>
  <c r="CT41" i="5"/>
  <c r="DD38" i="5"/>
  <c r="CX37" i="5"/>
  <c r="AR24" i="5"/>
  <c r="CZ24" i="5"/>
  <c r="CN23" i="5"/>
  <c r="AJ23" i="5"/>
  <c r="CG21" i="5"/>
  <c r="AE21" i="5"/>
  <c r="CN18" i="5"/>
  <c r="AJ18" i="5"/>
  <c r="AE14" i="5"/>
  <c r="CG14" i="5"/>
  <c r="CM13" i="5"/>
  <c r="AI13" i="5"/>
  <c r="CM84" i="5"/>
  <c r="AI84" i="5"/>
  <c r="CN81" i="5"/>
  <c r="AJ81" i="5"/>
  <c r="AF80" i="5"/>
  <c r="Q64" i="5"/>
  <c r="Q65" i="5"/>
  <c r="AP64" i="5"/>
  <c r="AP65" i="5"/>
  <c r="CM71" i="5"/>
  <c r="AI71" i="5"/>
  <c r="AE70" i="5"/>
  <c r="CM70" i="5" s="1"/>
  <c r="CM60" i="5"/>
  <c r="AI60" i="5"/>
  <c r="AJ21" i="5"/>
  <c r="CN21" i="5"/>
  <c r="AJ16" i="5"/>
  <c r="CN16" i="5"/>
  <c r="AE37" i="5"/>
  <c r="AI38" i="5"/>
  <c r="AN35" i="5"/>
  <c r="CT35" i="5"/>
  <c r="CW27" i="5"/>
  <c r="CQ26" i="5"/>
  <c r="CX27" i="5"/>
  <c r="CR26" i="5"/>
  <c r="CW10" i="5"/>
  <c r="CQ9" i="5"/>
  <c r="DA7" i="5"/>
  <c r="DC7" i="5" s="1"/>
  <c r="CY7" i="5"/>
  <c r="DB7" i="5"/>
  <c r="DD7" i="5" s="1"/>
  <c r="CZ7" i="5"/>
  <c r="CT30" i="5"/>
  <c r="AN30" i="5"/>
  <c r="CZ25" i="5"/>
  <c r="AR25" i="5"/>
  <c r="AN20" i="5"/>
  <c r="CT20" i="5"/>
  <c r="S76" i="5"/>
  <c r="E14" i="5"/>
  <c r="CF65" i="5"/>
  <c r="AF67" i="5"/>
  <c r="CG38" i="5"/>
  <c r="BO76" i="5"/>
  <c r="O66" i="5"/>
  <c r="CN111" i="5"/>
  <c r="AJ111" i="5"/>
  <c r="CS96" i="5"/>
  <c r="AM96" i="5"/>
  <c r="CS95" i="5"/>
  <c r="AM95" i="5"/>
  <c r="CS94" i="5"/>
  <c r="AM94" i="5"/>
  <c r="CS93" i="5"/>
  <c r="AM93" i="5"/>
  <c r="CS92" i="5"/>
  <c r="AM92" i="5"/>
  <c r="CZ94" i="5"/>
  <c r="AR94" i="5"/>
  <c r="CZ92" i="5"/>
  <c r="AR92" i="5"/>
  <c r="CT89" i="5"/>
  <c r="AN89" i="5"/>
  <c r="CS91" i="5"/>
  <c r="AM91" i="5"/>
  <c r="CG87" i="5"/>
  <c r="AE87" i="5"/>
  <c r="CM75" i="5"/>
  <c r="AI75" i="5"/>
  <c r="AG9" i="5"/>
  <c r="AO10" i="5"/>
  <c r="AO9" i="5" s="1"/>
  <c r="CL8" i="5"/>
  <c r="CL63" i="5" s="1"/>
  <c r="CL64" i="5" s="1"/>
  <c r="CG19" i="5"/>
  <c r="AE19" i="5"/>
  <c r="CM68" i="5"/>
  <c r="AI68" i="5"/>
  <c r="AE67" i="5"/>
  <c r="AE73" i="5"/>
  <c r="CM74" i="5"/>
  <c r="AI74" i="5"/>
  <c r="CN54" i="5"/>
  <c r="AJ54" i="5"/>
  <c r="AF46" i="5"/>
  <c r="CN46" i="5" s="1"/>
  <c r="T64" i="5"/>
  <c r="T65" i="5"/>
  <c r="AM32" i="5"/>
  <c r="CS32" i="5"/>
  <c r="CT44" i="5"/>
  <c r="AN44" i="5"/>
  <c r="BW98" i="5"/>
  <c r="BU98" i="5"/>
  <c r="CM85" i="5"/>
  <c r="AI85" i="5"/>
  <c r="CM82" i="5"/>
  <c r="AI82" i="5"/>
  <c r="CK73" i="5"/>
  <c r="CQ74" i="5"/>
  <c r="CN83" i="5"/>
  <c r="AJ83" i="5"/>
  <c r="CM81" i="5"/>
  <c r="AI81" i="5"/>
  <c r="AE80" i="5"/>
  <c r="AN72" i="5"/>
  <c r="CT72" i="5"/>
  <c r="CR81" i="5"/>
  <c r="CL80" i="5"/>
  <c r="CX74" i="5"/>
  <c r="CR73" i="5"/>
  <c r="CW71" i="5"/>
  <c r="CQ70" i="5"/>
  <c r="CW68" i="5"/>
  <c r="CQ67" i="5"/>
  <c r="AR91" i="5"/>
  <c r="CZ91" i="5"/>
  <c r="CQ81" i="5"/>
  <c r="CK80" i="5"/>
  <c r="AN57" i="5"/>
  <c r="CT57" i="5"/>
  <c r="DV19" i="5"/>
  <c r="DU19" i="5"/>
  <c r="BA19" i="5"/>
  <c r="CN74" i="5"/>
  <c r="AJ74" i="5"/>
  <c r="AF73" i="5"/>
  <c r="CN73" i="5" s="1"/>
  <c r="X63" i="5"/>
  <c r="CB8" i="5"/>
  <c r="CA9" i="5"/>
  <c r="CA65" i="5" s="1"/>
  <c r="W8" i="5"/>
  <c r="CG12" i="5"/>
  <c r="AE12" i="5"/>
  <c r="AI11" i="5"/>
  <c r="CM11" i="5"/>
  <c r="U63" i="5"/>
  <c r="U76" i="5"/>
  <c r="U66" i="5" s="1"/>
  <c r="CN55" i="5"/>
  <c r="AJ55" i="5"/>
  <c r="AN68" i="5"/>
  <c r="CT68" i="5"/>
  <c r="O64" i="5"/>
  <c r="O65" i="5"/>
  <c r="BX98" i="5"/>
  <c r="BV98" i="5"/>
  <c r="CB36" i="5"/>
  <c r="X76" i="5"/>
  <c r="CT43" i="5"/>
  <c r="AN43" i="5"/>
  <c r="F63" i="5"/>
  <c r="BB8" i="5"/>
  <c r="F76" i="5"/>
  <c r="CN27" i="5"/>
  <c r="AJ27" i="5"/>
  <c r="AF26" i="5"/>
  <c r="CN26" i="5" s="1"/>
  <c r="AE46" i="5"/>
  <c r="CM46" i="5" s="1"/>
  <c r="CM54" i="5"/>
  <c r="AI54" i="5"/>
  <c r="AA36" i="5"/>
  <c r="CK8" i="5"/>
  <c r="AI90" i="5"/>
  <c r="CM90" i="5"/>
  <c r="AR95" i="5"/>
  <c r="CZ95" i="5"/>
  <c r="AR93" i="5"/>
  <c r="CZ93" i="5"/>
  <c r="AJ71" i="5"/>
  <c r="AF70" i="5"/>
  <c r="CN71" i="5"/>
  <c r="CA37" i="5"/>
  <c r="CR36" i="5"/>
  <c r="CH80" i="5"/>
  <c r="CH70" i="5"/>
  <c r="AW37" i="9" l="1"/>
  <c r="CG37" i="5"/>
  <c r="AW37" i="8"/>
  <c r="AT87" i="9"/>
  <c r="E26" i="5"/>
  <c r="CE63" i="5"/>
  <c r="DV28" i="5"/>
  <c r="CX87" i="11"/>
  <c r="CX77" i="11" s="1"/>
  <c r="AM87" i="11"/>
  <c r="CY87" i="11" s="1"/>
  <c r="CN70" i="5"/>
  <c r="AR94" i="11"/>
  <c r="AN91" i="11"/>
  <c r="CZ91" i="11" s="1"/>
  <c r="CZ94" i="11"/>
  <c r="AW37" i="10"/>
  <c r="AT87" i="8"/>
  <c r="AT77" i="8" s="1"/>
  <c r="DD94" i="11"/>
  <c r="CX91" i="11"/>
  <c r="CY94" i="11"/>
  <c r="AM91" i="11"/>
  <c r="CY91" i="11" s="1"/>
  <c r="AQ94" i="11"/>
  <c r="DC94" i="11"/>
  <c r="CW91" i="11"/>
  <c r="CJ114" i="11"/>
  <c r="CI114" i="11"/>
  <c r="CF114" i="11"/>
  <c r="CD118" i="11"/>
  <c r="CF118" i="11" s="1"/>
  <c r="L114" i="8"/>
  <c r="R118" i="11"/>
  <c r="T114" i="11"/>
  <c r="BV114" i="11" s="1"/>
  <c r="AT77" i="10"/>
  <c r="CW87" i="11"/>
  <c r="CW77" i="11" s="1"/>
  <c r="CL12" i="11"/>
  <c r="CF75" i="11"/>
  <c r="CF76" i="11"/>
  <c r="CC118" i="11"/>
  <c r="CE118" i="11" s="1"/>
  <c r="CE114" i="11"/>
  <c r="CK12" i="11"/>
  <c r="CE76" i="11"/>
  <c r="CE75" i="11"/>
  <c r="S114" i="11"/>
  <c r="BU114" i="11" s="1"/>
  <c r="Q118" i="11"/>
  <c r="DI86" i="11"/>
  <c r="DI84" i="11" s="1"/>
  <c r="DL55" i="11"/>
  <c r="AV47" i="11"/>
  <c r="DL47" i="11" s="1"/>
  <c r="DF86" i="11"/>
  <c r="AV86" i="11"/>
  <c r="AV84" i="11" s="1"/>
  <c r="DL84" i="11" s="1"/>
  <c r="DK82" i="11"/>
  <c r="AU81" i="11"/>
  <c r="DK81" i="11" s="1"/>
  <c r="DE86" i="11"/>
  <c r="AU86" i="11"/>
  <c r="AU84" i="11" s="1"/>
  <c r="DK84" i="11" s="1"/>
  <c r="DK85" i="11"/>
  <c r="DE10" i="11"/>
  <c r="AQ9" i="11"/>
  <c r="DL28" i="11"/>
  <c r="AV27" i="11"/>
  <c r="DL27" i="11" s="1"/>
  <c r="DE38" i="11"/>
  <c r="AQ37" i="11"/>
  <c r="DE37" i="11" s="1"/>
  <c r="DJ9" i="11"/>
  <c r="DJ74" i="11" s="1"/>
  <c r="DK79" i="11"/>
  <c r="AU78" i="11"/>
  <c r="DL39" i="11"/>
  <c r="AV38" i="11"/>
  <c r="DC9" i="11"/>
  <c r="DC74" i="11" s="1"/>
  <c r="DF78" i="11"/>
  <c r="DL11" i="11"/>
  <c r="AV10" i="11"/>
  <c r="AM74" i="11"/>
  <c r="CY9" i="11"/>
  <c r="DK92" i="11"/>
  <c r="DK55" i="11"/>
  <c r="AU47" i="11"/>
  <c r="DK47" i="11" s="1"/>
  <c r="DC84" i="11"/>
  <c r="AN87" i="11"/>
  <c r="AR84" i="11"/>
  <c r="DF84" i="11" s="1"/>
  <c r="AM77" i="11"/>
  <c r="DL92" i="11"/>
  <c r="DL85" i="11"/>
  <c r="AN74" i="11"/>
  <c r="CZ9" i="11"/>
  <c r="DK11" i="11"/>
  <c r="AU10" i="11"/>
  <c r="DK39" i="11"/>
  <c r="AU38" i="11"/>
  <c r="DD9" i="11"/>
  <c r="DD74" i="11" s="1"/>
  <c r="DE78" i="11"/>
  <c r="AJ75" i="11"/>
  <c r="AJ76" i="11"/>
  <c r="AI75" i="11"/>
  <c r="AI76" i="11"/>
  <c r="DK28" i="11"/>
  <c r="AU27" i="11"/>
  <c r="DK27" i="11" s="1"/>
  <c r="DF38" i="11"/>
  <c r="AR37" i="11"/>
  <c r="DF37" i="11" s="1"/>
  <c r="DI9" i="11"/>
  <c r="DI74" i="11" s="1"/>
  <c r="DL79" i="11"/>
  <c r="AV78" i="11"/>
  <c r="DJ86" i="11"/>
  <c r="DF10" i="11"/>
  <c r="AR9" i="11"/>
  <c r="DF101" i="11"/>
  <c r="AV101" i="11"/>
  <c r="DL101" i="11" s="1"/>
  <c r="DL82" i="11"/>
  <c r="AV81" i="11"/>
  <c r="DL81" i="11" s="1"/>
  <c r="AI77" i="11"/>
  <c r="AJ77" i="11"/>
  <c r="AU38" i="10"/>
  <c r="Q37" i="10"/>
  <c r="M75" i="10"/>
  <c r="M76" i="10"/>
  <c r="AX94" i="10"/>
  <c r="U94" i="10"/>
  <c r="BC39" i="10"/>
  <c r="AZ38" i="10"/>
  <c r="BC55" i="10"/>
  <c r="AZ47" i="10"/>
  <c r="BC79" i="10"/>
  <c r="AZ78" i="10"/>
  <c r="BC82" i="10"/>
  <c r="AZ81" i="10"/>
  <c r="BC85" i="10"/>
  <c r="O74" i="10"/>
  <c r="AR9" i="10"/>
  <c r="AW9" i="10"/>
  <c r="AW74" i="10" s="1"/>
  <c r="AW75" i="10" s="1"/>
  <c r="AX55" i="10"/>
  <c r="U55" i="10"/>
  <c r="S47" i="10"/>
  <c r="AX47" i="10" s="1"/>
  <c r="AX93" i="10"/>
  <c r="U93" i="10"/>
  <c r="AX97" i="10"/>
  <c r="U97" i="10"/>
  <c r="AX98" i="10"/>
  <c r="U98" i="10"/>
  <c r="AX99" i="10"/>
  <c r="U99" i="10"/>
  <c r="AX100" i="10"/>
  <c r="U100" i="10"/>
  <c r="BA106" i="10"/>
  <c r="W106" i="10"/>
  <c r="BA107" i="10"/>
  <c r="W107" i="10"/>
  <c r="BA109" i="10"/>
  <c r="W109" i="10"/>
  <c r="BA111" i="10"/>
  <c r="W111" i="10"/>
  <c r="AX128" i="10"/>
  <c r="AX30" i="10"/>
  <c r="U30" i="10"/>
  <c r="AX32" i="10"/>
  <c r="U32" i="10"/>
  <c r="AX34" i="10"/>
  <c r="U34" i="10"/>
  <c r="AX36" i="10"/>
  <c r="U36" i="10"/>
  <c r="BC92" i="10"/>
  <c r="AZ91" i="10"/>
  <c r="AX92" i="10"/>
  <c r="U92" i="10"/>
  <c r="S91" i="10"/>
  <c r="AX91" i="10" s="1"/>
  <c r="AX40" i="10"/>
  <c r="U40" i="10"/>
  <c r="AX53" i="10"/>
  <c r="U53" i="10"/>
  <c r="AX58" i="10"/>
  <c r="U58" i="10"/>
  <c r="AX61" i="10"/>
  <c r="U61" i="10"/>
  <c r="AX13" i="10"/>
  <c r="U13" i="10"/>
  <c r="AX15" i="10"/>
  <c r="U15" i="10"/>
  <c r="AX17" i="10"/>
  <c r="U17" i="10"/>
  <c r="AX19" i="10"/>
  <c r="U19" i="10"/>
  <c r="AX21" i="10"/>
  <c r="U21" i="10"/>
  <c r="AX23" i="10"/>
  <c r="U23" i="10"/>
  <c r="AX25" i="10"/>
  <c r="U25" i="10"/>
  <c r="T114" i="10"/>
  <c r="AV114" i="10"/>
  <c r="AW114" i="10" s="1"/>
  <c r="AX42" i="10"/>
  <c r="U42" i="10"/>
  <c r="AX43" i="10"/>
  <c r="U43" i="10"/>
  <c r="AX44" i="10"/>
  <c r="U44" i="10"/>
  <c r="AX45" i="10"/>
  <c r="U45" i="10"/>
  <c r="AO87" i="10"/>
  <c r="M77" i="10"/>
  <c r="AU10" i="10"/>
  <c r="Q9" i="10"/>
  <c r="AX28" i="10"/>
  <c r="U28" i="10"/>
  <c r="S27" i="10"/>
  <c r="AX27" i="10" s="1"/>
  <c r="AX83" i="10"/>
  <c r="U83" i="10"/>
  <c r="AZ86" i="10"/>
  <c r="AX95" i="10"/>
  <c r="U95" i="10"/>
  <c r="AX96" i="10"/>
  <c r="U96" i="10"/>
  <c r="BA101" i="10"/>
  <c r="W101" i="10"/>
  <c r="BA102" i="10"/>
  <c r="W102" i="10"/>
  <c r="BA103" i="10"/>
  <c r="W103" i="10"/>
  <c r="BA104" i="10"/>
  <c r="W104" i="10"/>
  <c r="BA105" i="10"/>
  <c r="W105" i="10"/>
  <c r="BA108" i="10"/>
  <c r="W108" i="10"/>
  <c r="BA110" i="10"/>
  <c r="W110" i="10"/>
  <c r="BA112" i="10"/>
  <c r="W112" i="10"/>
  <c r="AX12" i="10"/>
  <c r="U12" i="10"/>
  <c r="AX14" i="10"/>
  <c r="U14" i="10"/>
  <c r="AX16" i="10"/>
  <c r="U16" i="10"/>
  <c r="AX18" i="10"/>
  <c r="U18" i="10"/>
  <c r="AX20" i="10"/>
  <c r="U20" i="10"/>
  <c r="AX22" i="10"/>
  <c r="U22" i="10"/>
  <c r="AX24" i="10"/>
  <c r="U24" i="10"/>
  <c r="AX26" i="10"/>
  <c r="U26" i="10"/>
  <c r="AX29" i="10"/>
  <c r="U29" i="10"/>
  <c r="AX31" i="10"/>
  <c r="U31" i="10"/>
  <c r="AX33" i="10"/>
  <c r="U33" i="10"/>
  <c r="AX35" i="10"/>
  <c r="U35" i="10"/>
  <c r="AX79" i="10"/>
  <c r="U79" i="10"/>
  <c r="S78" i="10"/>
  <c r="AX39" i="10"/>
  <c r="U39" i="10"/>
  <c r="S38" i="10"/>
  <c r="BC28" i="10"/>
  <c r="AZ27" i="10"/>
  <c r="BE8" i="10"/>
  <c r="BF8" i="10" s="1"/>
  <c r="BD8" i="10"/>
  <c r="BC11" i="10"/>
  <c r="AZ10" i="10"/>
  <c r="AR37" i="10"/>
  <c r="O87" i="10"/>
  <c r="AX56" i="10"/>
  <c r="U56" i="10"/>
  <c r="AX11" i="10"/>
  <c r="U11" i="10"/>
  <c r="S10" i="10"/>
  <c r="AX80" i="10"/>
  <c r="U80" i="10"/>
  <c r="AX85" i="10"/>
  <c r="U85" i="10"/>
  <c r="S84" i="10"/>
  <c r="AX84" i="10" s="1"/>
  <c r="AX86" i="10"/>
  <c r="U86" i="10"/>
  <c r="AU78" i="10"/>
  <c r="AX82" i="10"/>
  <c r="U82" i="10"/>
  <c r="S81" i="10"/>
  <c r="AX81" i="10" s="1"/>
  <c r="AT74" i="10"/>
  <c r="AT77" i="9"/>
  <c r="AX39" i="9"/>
  <c r="U39" i="9"/>
  <c r="S38" i="9"/>
  <c r="AX80" i="9"/>
  <c r="U80" i="9"/>
  <c r="AX56" i="9"/>
  <c r="U56" i="9"/>
  <c r="AX12" i="9"/>
  <c r="U12" i="9"/>
  <c r="AX14" i="9"/>
  <c r="U14" i="9"/>
  <c r="AX18" i="9"/>
  <c r="U18" i="9"/>
  <c r="AX20" i="9"/>
  <c r="U20" i="9"/>
  <c r="AX22" i="9"/>
  <c r="U22" i="9"/>
  <c r="AX24" i="9"/>
  <c r="U24" i="9"/>
  <c r="AX26" i="9"/>
  <c r="U26" i="9"/>
  <c r="AX29" i="9"/>
  <c r="U29" i="9"/>
  <c r="AX31" i="9"/>
  <c r="U31" i="9"/>
  <c r="AX33" i="9"/>
  <c r="U33" i="9"/>
  <c r="AX35" i="9"/>
  <c r="U35" i="9"/>
  <c r="AX92" i="9"/>
  <c r="U92" i="9"/>
  <c r="S91" i="9"/>
  <c r="AX91" i="9" s="1"/>
  <c r="O74" i="9"/>
  <c r="AR9" i="9"/>
  <c r="AW9" i="9"/>
  <c r="AW74" i="9" s="1"/>
  <c r="AW75" i="9" s="1"/>
  <c r="BC39" i="9"/>
  <c r="AZ38" i="9"/>
  <c r="BC55" i="9"/>
  <c r="AZ47" i="9"/>
  <c r="BC79" i="9"/>
  <c r="AZ78" i="9"/>
  <c r="BC82" i="9"/>
  <c r="AZ81" i="9"/>
  <c r="BC85" i="9"/>
  <c r="BC92" i="9"/>
  <c r="AZ91" i="9"/>
  <c r="AX55" i="9"/>
  <c r="U55" i="9"/>
  <c r="S47" i="9"/>
  <c r="AX47" i="9" s="1"/>
  <c r="AU10" i="9"/>
  <c r="Q9" i="9"/>
  <c r="AX28" i="9"/>
  <c r="U28" i="9"/>
  <c r="S27" i="9"/>
  <c r="AX27" i="9" s="1"/>
  <c r="AX83" i="9"/>
  <c r="U83" i="9"/>
  <c r="AZ86" i="9"/>
  <c r="AZ84" i="9" s="1"/>
  <c r="AX95" i="9"/>
  <c r="U95" i="9"/>
  <c r="AX96" i="9"/>
  <c r="U96" i="9"/>
  <c r="BA101" i="9"/>
  <c r="W101" i="9"/>
  <c r="BA102" i="9"/>
  <c r="W102" i="9"/>
  <c r="BA103" i="9"/>
  <c r="W103" i="9"/>
  <c r="BA104" i="9"/>
  <c r="W104" i="9"/>
  <c r="BA105" i="9"/>
  <c r="W105" i="9"/>
  <c r="BA108" i="9"/>
  <c r="W108" i="9"/>
  <c r="BA110" i="9"/>
  <c r="W110" i="9"/>
  <c r="BA112" i="9"/>
  <c r="W112" i="9"/>
  <c r="AU78" i="9"/>
  <c r="AX13" i="9"/>
  <c r="U13" i="9"/>
  <c r="AX17" i="9"/>
  <c r="U17" i="9"/>
  <c r="AX19" i="9"/>
  <c r="U19" i="9"/>
  <c r="AX21" i="9"/>
  <c r="U21" i="9"/>
  <c r="AX23" i="9"/>
  <c r="U23" i="9"/>
  <c r="AX25" i="9"/>
  <c r="U25" i="9"/>
  <c r="AU38" i="9"/>
  <c r="Q37" i="9"/>
  <c r="AX82" i="9"/>
  <c r="U82" i="9"/>
  <c r="S81" i="9"/>
  <c r="AX81" i="9" s="1"/>
  <c r="AO87" i="9"/>
  <c r="M77" i="9"/>
  <c r="BC28" i="9"/>
  <c r="AZ27" i="9"/>
  <c r="AX85" i="9"/>
  <c r="U85" i="9"/>
  <c r="S84" i="9"/>
  <c r="AX84" i="9" s="1"/>
  <c r="AX86" i="9"/>
  <c r="U86" i="9"/>
  <c r="BE8" i="9"/>
  <c r="BF8" i="9" s="1"/>
  <c r="BD8" i="9"/>
  <c r="BC11" i="9"/>
  <c r="AZ10" i="9"/>
  <c r="AX93" i="9"/>
  <c r="U93" i="9"/>
  <c r="AX97" i="9"/>
  <c r="U97" i="9"/>
  <c r="AX98" i="9"/>
  <c r="U98" i="9"/>
  <c r="AX99" i="9"/>
  <c r="U99" i="9"/>
  <c r="AX100" i="9"/>
  <c r="U100" i="9"/>
  <c r="BA106" i="9"/>
  <c r="W106" i="9"/>
  <c r="BA107" i="9"/>
  <c r="W107" i="9"/>
  <c r="BA109" i="9"/>
  <c r="W109" i="9"/>
  <c r="BA111" i="9"/>
  <c r="W111" i="9"/>
  <c r="AX131" i="9"/>
  <c r="AR37" i="9"/>
  <c r="O87" i="9"/>
  <c r="AX30" i="9"/>
  <c r="U30" i="9"/>
  <c r="AX32" i="9"/>
  <c r="U32" i="9"/>
  <c r="AX34" i="9"/>
  <c r="U34" i="9"/>
  <c r="AX36" i="9"/>
  <c r="U36" i="9"/>
  <c r="T114" i="9"/>
  <c r="AS118" i="9"/>
  <c r="AT118" i="9" s="1"/>
  <c r="AV114" i="9"/>
  <c r="AW114" i="9" s="1"/>
  <c r="AX42" i="9"/>
  <c r="U42" i="9"/>
  <c r="AX43" i="9"/>
  <c r="U43" i="9"/>
  <c r="AX44" i="9"/>
  <c r="U44" i="9"/>
  <c r="AX45" i="9"/>
  <c r="U45" i="9"/>
  <c r="M75" i="9"/>
  <c r="M76" i="9"/>
  <c r="BA15" i="9"/>
  <c r="W15" i="9"/>
  <c r="BA16" i="9"/>
  <c r="W16" i="9"/>
  <c r="AX94" i="9"/>
  <c r="U94" i="9"/>
  <c r="AX11" i="9"/>
  <c r="U11" i="9"/>
  <c r="S10" i="9"/>
  <c r="AX40" i="9"/>
  <c r="U40" i="9"/>
  <c r="AX53" i="9"/>
  <c r="U53" i="9"/>
  <c r="AX58" i="9"/>
  <c r="U58" i="9"/>
  <c r="AX61" i="9"/>
  <c r="U61" i="9"/>
  <c r="AX79" i="9"/>
  <c r="U79" i="9"/>
  <c r="S78" i="9"/>
  <c r="AT74" i="9"/>
  <c r="AX14" i="8"/>
  <c r="U14" i="8"/>
  <c r="AX18" i="8"/>
  <c r="U18" i="8"/>
  <c r="AX21" i="8"/>
  <c r="U21" i="8"/>
  <c r="AX22" i="8"/>
  <c r="U22" i="8"/>
  <c r="AX24" i="8"/>
  <c r="U24" i="8"/>
  <c r="BA15" i="8"/>
  <c r="W15" i="8"/>
  <c r="AX79" i="8"/>
  <c r="U79" i="8"/>
  <c r="S78" i="8"/>
  <c r="AW9" i="8"/>
  <c r="AW74" i="8" s="1"/>
  <c r="AW75" i="8" s="1"/>
  <c r="AR37" i="8"/>
  <c r="O87" i="8"/>
  <c r="AX25" i="8"/>
  <c r="U25" i="8"/>
  <c r="AX26" i="8"/>
  <c r="U26" i="8"/>
  <c r="BC39" i="8"/>
  <c r="AZ38" i="8"/>
  <c r="BC55" i="8"/>
  <c r="AZ47" i="8"/>
  <c r="BC79" i="8"/>
  <c r="AZ78" i="8"/>
  <c r="BC82" i="8"/>
  <c r="AZ81" i="8"/>
  <c r="BC85" i="8"/>
  <c r="BC92" i="8"/>
  <c r="AZ91" i="8"/>
  <c r="AX92" i="8"/>
  <c r="U92" i="8"/>
  <c r="S91" i="8"/>
  <c r="AX91" i="8" s="1"/>
  <c r="O74" i="8"/>
  <c r="AR9" i="8"/>
  <c r="AX97" i="8"/>
  <c r="U97" i="8"/>
  <c r="AX82" i="8"/>
  <c r="U82" i="8"/>
  <c r="S81" i="8"/>
  <c r="AX81" i="8" s="1"/>
  <c r="AX55" i="8"/>
  <c r="U55" i="8"/>
  <c r="S47" i="8"/>
  <c r="AX47" i="8" s="1"/>
  <c r="AU38" i="8"/>
  <c r="Q37" i="8"/>
  <c r="AX28" i="8"/>
  <c r="U28" i="8"/>
  <c r="S27" i="8"/>
  <c r="AX27" i="8" s="1"/>
  <c r="AX56" i="8"/>
  <c r="U56" i="8"/>
  <c r="AX12" i="8"/>
  <c r="U12" i="8"/>
  <c r="AX13" i="8"/>
  <c r="U13" i="8"/>
  <c r="AX17" i="8"/>
  <c r="U17" i="8"/>
  <c r="AX19" i="8"/>
  <c r="U19" i="8"/>
  <c r="AX20" i="8"/>
  <c r="U20" i="8"/>
  <c r="AX23" i="8"/>
  <c r="U23" i="8"/>
  <c r="AU10" i="8"/>
  <c r="Q9" i="8"/>
  <c r="AX93" i="8"/>
  <c r="U93" i="8"/>
  <c r="AX98" i="8"/>
  <c r="U98" i="8"/>
  <c r="AX99" i="8"/>
  <c r="U99" i="8"/>
  <c r="AX100" i="8"/>
  <c r="U100" i="8"/>
  <c r="BA106" i="8"/>
  <c r="W106" i="8"/>
  <c r="BA107" i="8"/>
  <c r="W107" i="8"/>
  <c r="BA109" i="8"/>
  <c r="W109" i="8"/>
  <c r="BA111" i="8"/>
  <c r="W111" i="8"/>
  <c r="AX131" i="8"/>
  <c r="AX61" i="8"/>
  <c r="U61" i="8"/>
  <c r="AX80" i="8"/>
  <c r="U80" i="8"/>
  <c r="AX85" i="8"/>
  <c r="U85" i="8"/>
  <c r="S84" i="8"/>
  <c r="AX84" i="8" s="1"/>
  <c r="AX86" i="8"/>
  <c r="U86" i="8"/>
  <c r="AX83" i="8"/>
  <c r="U83" i="8"/>
  <c r="AX95" i="8"/>
  <c r="U95" i="8"/>
  <c r="BA101" i="8"/>
  <c r="W101" i="8"/>
  <c r="BA103" i="8"/>
  <c r="W103" i="8"/>
  <c r="BA104" i="8"/>
  <c r="W104" i="8"/>
  <c r="BA110" i="8"/>
  <c r="W110" i="8"/>
  <c r="AU78" i="8"/>
  <c r="BE8" i="8"/>
  <c r="BF8" i="8" s="1"/>
  <c r="BD8" i="8"/>
  <c r="BC28" i="8"/>
  <c r="AZ27" i="8"/>
  <c r="BC11" i="8"/>
  <c r="AZ10" i="8"/>
  <c r="AS118" i="8"/>
  <c r="AT118" i="8" s="1"/>
  <c r="AV114" i="8"/>
  <c r="AW114" i="8" s="1"/>
  <c r="AX94" i="8"/>
  <c r="U94" i="8"/>
  <c r="AX42" i="8"/>
  <c r="U42" i="8"/>
  <c r="AX43" i="8"/>
  <c r="U43" i="8"/>
  <c r="AX44" i="8"/>
  <c r="U44" i="8"/>
  <c r="AX45" i="8"/>
  <c r="U45" i="8"/>
  <c r="AX29" i="8"/>
  <c r="U29" i="8"/>
  <c r="AX30" i="8"/>
  <c r="U30" i="8"/>
  <c r="AX31" i="8"/>
  <c r="U31" i="8"/>
  <c r="AX32" i="8"/>
  <c r="U32" i="8"/>
  <c r="AX33" i="8"/>
  <c r="U33" i="8"/>
  <c r="AX34" i="8"/>
  <c r="U34" i="8"/>
  <c r="AX35" i="8"/>
  <c r="U35" i="8"/>
  <c r="AX36" i="8"/>
  <c r="U36" i="8"/>
  <c r="AO87" i="8"/>
  <c r="M77" i="8"/>
  <c r="AX40" i="8"/>
  <c r="U40" i="8"/>
  <c r="AX53" i="8"/>
  <c r="U53" i="8"/>
  <c r="AX58" i="8"/>
  <c r="U58" i="8"/>
  <c r="M75" i="8"/>
  <c r="M76" i="8"/>
  <c r="AX39" i="8"/>
  <c r="U39" i="8"/>
  <c r="S38" i="8"/>
  <c r="BA16" i="8"/>
  <c r="W16" i="8"/>
  <c r="AX11" i="8"/>
  <c r="U11" i="8"/>
  <c r="S10" i="8"/>
  <c r="AZ86" i="8"/>
  <c r="AZ84" i="8" s="1"/>
  <c r="AX96" i="8"/>
  <c r="U96" i="8"/>
  <c r="BA102" i="8"/>
  <c r="W102" i="8"/>
  <c r="BA105" i="8"/>
  <c r="W105" i="8"/>
  <c r="BA108" i="8"/>
  <c r="W108" i="8"/>
  <c r="BA112" i="8"/>
  <c r="W112" i="8"/>
  <c r="AT74" i="8"/>
  <c r="AJ70" i="5"/>
  <c r="CT71" i="5"/>
  <c r="AN71" i="5"/>
  <c r="DF93" i="5"/>
  <c r="AV93" i="5"/>
  <c r="DL93" i="5" s="1"/>
  <c r="DF95" i="5"/>
  <c r="AV95" i="5"/>
  <c r="DL95" i="5" s="1"/>
  <c r="CS90" i="5"/>
  <c r="AM90" i="5"/>
  <c r="CZ43" i="5"/>
  <c r="AR43" i="5"/>
  <c r="CB76" i="5"/>
  <c r="X66" i="5"/>
  <c r="CT67" i="5"/>
  <c r="AR68" i="5"/>
  <c r="CZ68" i="5"/>
  <c r="U64" i="5"/>
  <c r="U65" i="5"/>
  <c r="CS11" i="5"/>
  <c r="AM11" i="5"/>
  <c r="BW99" i="5"/>
  <c r="BY98" i="5"/>
  <c r="AQ32" i="5"/>
  <c r="CY32" i="5"/>
  <c r="CT54" i="5"/>
  <c r="AN54" i="5"/>
  <c r="AJ46" i="5"/>
  <c r="CT46" i="5" s="1"/>
  <c r="AI73" i="5"/>
  <c r="CS74" i="5"/>
  <c r="AM74" i="5"/>
  <c r="CS68" i="5"/>
  <c r="AM68" i="5"/>
  <c r="AI67" i="5"/>
  <c r="CM19" i="5"/>
  <c r="AI19" i="5"/>
  <c r="AO8" i="5"/>
  <c r="CS75" i="5"/>
  <c r="AM75" i="5"/>
  <c r="CN67" i="5"/>
  <c r="BA14" i="5"/>
  <c r="DU14" i="5"/>
  <c r="DF25" i="5"/>
  <c r="AV25" i="5"/>
  <c r="DL25" i="5" s="1"/>
  <c r="CZ30" i="5"/>
  <c r="AR30" i="5"/>
  <c r="CQ8" i="5"/>
  <c r="AI37" i="5"/>
  <c r="AM38" i="5"/>
  <c r="AN16" i="5"/>
  <c r="CT16" i="5"/>
  <c r="AN21" i="5"/>
  <c r="CT21" i="5"/>
  <c r="CS71" i="5"/>
  <c r="AM71" i="5"/>
  <c r="AI70" i="5"/>
  <c r="CS70" i="5" s="1"/>
  <c r="AI14" i="5"/>
  <c r="CM14" i="5"/>
  <c r="AV24" i="5"/>
  <c r="DL24" i="5" s="1"/>
  <c r="DF24" i="5"/>
  <c r="DJ38" i="5"/>
  <c r="DJ37" i="5" s="1"/>
  <c r="DD37" i="5"/>
  <c r="AR41" i="5"/>
  <c r="CZ41" i="5"/>
  <c r="AR13" i="5"/>
  <c r="CZ13" i="5"/>
  <c r="AN17" i="5"/>
  <c r="CT17" i="5"/>
  <c r="AN22" i="5"/>
  <c r="CT22" i="5"/>
  <c r="CG9" i="5"/>
  <c r="CG65" i="5" s="1"/>
  <c r="AA8" i="5"/>
  <c r="AJ9" i="5"/>
  <c r="CT10" i="5"/>
  <c r="AN10" i="5"/>
  <c r="CN9" i="5"/>
  <c r="CN65" i="5" s="1"/>
  <c r="AF8" i="5"/>
  <c r="AQ52" i="5"/>
  <c r="CY52" i="5"/>
  <c r="AQ69" i="5"/>
  <c r="CY69" i="5"/>
  <c r="DD54" i="5"/>
  <c r="CX46" i="5"/>
  <c r="CQ38" i="5"/>
  <c r="CK37" i="5"/>
  <c r="CK36" i="5" s="1"/>
  <c r="CK76" i="5" s="1"/>
  <c r="CK66" i="5" s="1"/>
  <c r="CH36" i="5"/>
  <c r="AB76" i="5"/>
  <c r="CS83" i="5"/>
  <c r="AM83" i="5"/>
  <c r="CS43" i="5"/>
  <c r="AM43" i="5"/>
  <c r="CS44" i="5"/>
  <c r="AM44" i="5"/>
  <c r="CT52" i="5"/>
  <c r="AN52" i="5"/>
  <c r="CT60" i="5"/>
  <c r="AN60" i="5"/>
  <c r="CS72" i="5"/>
  <c r="AM72" i="5"/>
  <c r="CM18" i="5"/>
  <c r="AI18" i="5"/>
  <c r="CR8" i="5"/>
  <c r="CR63" i="5" s="1"/>
  <c r="CR64" i="5" s="1"/>
  <c r="S64" i="5"/>
  <c r="S65" i="5"/>
  <c r="CM80" i="5"/>
  <c r="CM73" i="5"/>
  <c r="CN80" i="5"/>
  <c r="CL76" i="5"/>
  <c r="CL66" i="5" s="1"/>
  <c r="E10" i="5"/>
  <c r="CG36" i="5"/>
  <c r="AA76" i="5"/>
  <c r="AI46" i="5"/>
  <c r="CS46" i="5" s="1"/>
  <c r="CS54" i="5"/>
  <c r="AM54" i="5"/>
  <c r="CT27" i="5"/>
  <c r="AN27" i="5"/>
  <c r="AJ26" i="5"/>
  <c r="CT26" i="5" s="1"/>
  <c r="BB76" i="5"/>
  <c r="F66" i="5"/>
  <c r="F64" i="5"/>
  <c r="F65" i="5"/>
  <c r="BX99" i="5"/>
  <c r="BZ98" i="5"/>
  <c r="CT55" i="5"/>
  <c r="AN55" i="5"/>
  <c r="CM12" i="5"/>
  <c r="AI12" i="5"/>
  <c r="W63" i="5"/>
  <c r="CA8" i="5"/>
  <c r="X64" i="5"/>
  <c r="X65" i="5"/>
  <c r="CT74" i="5"/>
  <c r="AN74" i="5"/>
  <c r="AJ73" i="5"/>
  <c r="CT73" i="5" s="1"/>
  <c r="AR57" i="5"/>
  <c r="CZ57" i="5"/>
  <c r="CW81" i="5"/>
  <c r="CQ80" i="5"/>
  <c r="DF91" i="5"/>
  <c r="AV91" i="5"/>
  <c r="DL91" i="5" s="1"/>
  <c r="DC68" i="5"/>
  <c r="CW67" i="5"/>
  <c r="DC71" i="5"/>
  <c r="CW70" i="5"/>
  <c r="DD74" i="5"/>
  <c r="CX81" i="5"/>
  <c r="CR80" i="5"/>
  <c r="AR72" i="5"/>
  <c r="CZ72" i="5"/>
  <c r="AM81" i="5"/>
  <c r="CS81" i="5"/>
  <c r="AI80" i="5"/>
  <c r="CT83" i="5"/>
  <c r="AN83" i="5"/>
  <c r="CQ73" i="5"/>
  <c r="CW74" i="5"/>
  <c r="CS82" i="5"/>
  <c r="AM82" i="5"/>
  <c r="CS85" i="5"/>
  <c r="AM85" i="5"/>
  <c r="CZ44" i="5"/>
  <c r="AR44" i="5"/>
  <c r="CM67" i="5"/>
  <c r="AG8" i="5"/>
  <c r="CM87" i="5"/>
  <c r="AI87" i="5"/>
  <c r="CY91" i="5"/>
  <c r="AQ91" i="5"/>
  <c r="CZ89" i="5"/>
  <c r="AR89" i="5"/>
  <c r="DF92" i="5"/>
  <c r="AV92" i="5"/>
  <c r="DL92" i="5" s="1"/>
  <c r="DF94" i="5"/>
  <c r="AV94" i="5"/>
  <c r="DL94" i="5" s="1"/>
  <c r="CY92" i="5"/>
  <c r="AQ92" i="5"/>
  <c r="CY93" i="5"/>
  <c r="AQ93" i="5"/>
  <c r="CY94" i="5"/>
  <c r="AQ94" i="5"/>
  <c r="CY95" i="5"/>
  <c r="AQ95" i="5"/>
  <c r="CY96" i="5"/>
  <c r="AQ96" i="5"/>
  <c r="CT111" i="5"/>
  <c r="AN111" i="5"/>
  <c r="CE64" i="5"/>
  <c r="CE65" i="5"/>
  <c r="BU76" i="5"/>
  <c r="S66" i="5"/>
  <c r="AR20" i="5"/>
  <c r="CZ20" i="5"/>
  <c r="DH7" i="5"/>
  <c r="DJ7" i="5" s="1"/>
  <c r="DF7" i="5"/>
  <c r="DG7" i="5"/>
  <c r="DI7" i="5" s="1"/>
  <c r="DE7" i="5"/>
  <c r="DC10" i="5"/>
  <c r="CW9" i="5"/>
  <c r="DD27" i="5"/>
  <c r="CX26" i="5"/>
  <c r="DC27" i="5"/>
  <c r="CW26" i="5"/>
  <c r="AR35" i="5"/>
  <c r="CZ35" i="5"/>
  <c r="AE36" i="5"/>
  <c r="CS60" i="5"/>
  <c r="AM60" i="5"/>
  <c r="CT81" i="5"/>
  <c r="AJ80" i="5"/>
  <c r="AN81" i="5"/>
  <c r="CS84" i="5"/>
  <c r="AM84" i="5"/>
  <c r="CS13" i="5"/>
  <c r="AM13" i="5"/>
  <c r="CT18" i="5"/>
  <c r="AN18" i="5"/>
  <c r="CM21" i="5"/>
  <c r="AI21" i="5"/>
  <c r="CT23" i="5"/>
  <c r="AN23" i="5"/>
  <c r="CS34" i="5"/>
  <c r="AM34" i="5"/>
  <c r="CT75" i="5"/>
  <c r="AN75" i="5"/>
  <c r="CM10" i="5"/>
  <c r="AI10" i="5"/>
  <c r="AE9" i="5"/>
  <c r="AB63" i="5"/>
  <c r="CH8" i="5"/>
  <c r="CW75" i="5"/>
  <c r="CX75" i="5"/>
  <c r="CT84" i="5"/>
  <c r="AN84" i="5"/>
  <c r="CT86" i="5"/>
  <c r="AN86" i="5"/>
  <c r="CY89" i="5"/>
  <c r="AQ89" i="5"/>
  <c r="CN37" i="5"/>
  <c r="AF36" i="5"/>
  <c r="AN38" i="5"/>
  <c r="CT38" i="5"/>
  <c r="AJ37" i="5"/>
  <c r="CS27" i="5"/>
  <c r="AM27" i="5"/>
  <c r="AI26" i="5"/>
  <c r="CS26" i="5" s="1"/>
  <c r="CT82" i="5"/>
  <c r="AN82" i="5"/>
  <c r="CT85" i="5"/>
  <c r="AN85" i="5"/>
  <c r="CZ87" i="5"/>
  <c r="AR87" i="5"/>
  <c r="DF88" i="5"/>
  <c r="AV88" i="5"/>
  <c r="DL88" i="5" s="1"/>
  <c r="CS86" i="5"/>
  <c r="AM86" i="5"/>
  <c r="DE88" i="5"/>
  <c r="AU88" i="5"/>
  <c r="DK88" i="5" s="1"/>
  <c r="DF90" i="5"/>
  <c r="AV90" i="5"/>
  <c r="DL90" i="5" s="1"/>
  <c r="DF96" i="5"/>
  <c r="AV96" i="5"/>
  <c r="DL96" i="5" s="1"/>
  <c r="CS111" i="5"/>
  <c r="AM111" i="5"/>
  <c r="CS28" i="5"/>
  <c r="AM28" i="5"/>
  <c r="CT12" i="5"/>
  <c r="AN12" i="5"/>
  <c r="CM15" i="5"/>
  <c r="AI15" i="5"/>
  <c r="CM17" i="5"/>
  <c r="AI17" i="5"/>
  <c r="CM22" i="5"/>
  <c r="AI22" i="5"/>
  <c r="CS30" i="5"/>
  <c r="AM30" i="5"/>
  <c r="CT31" i="5"/>
  <c r="AN31" i="5"/>
  <c r="CT32" i="5"/>
  <c r="AN32" i="5"/>
  <c r="CS33" i="5"/>
  <c r="AM33" i="5"/>
  <c r="CS35" i="5"/>
  <c r="AM35" i="5"/>
  <c r="CS41" i="5"/>
  <c r="AM41" i="5"/>
  <c r="CT42" i="5"/>
  <c r="AN42" i="5"/>
  <c r="CW46" i="5"/>
  <c r="DC54" i="5"/>
  <c r="CS55" i="5"/>
  <c r="AM55" i="5"/>
  <c r="CT19" i="5"/>
  <c r="AN19" i="5"/>
  <c r="CS24" i="5"/>
  <c r="AM24" i="5"/>
  <c r="CZ28" i="5"/>
  <c r="AR28" i="5"/>
  <c r="CT29" i="5"/>
  <c r="AN29" i="5"/>
  <c r="CS31" i="5"/>
  <c r="AM31" i="5"/>
  <c r="CT33" i="5"/>
  <c r="AN33" i="5"/>
  <c r="CT69" i="5"/>
  <c r="AN69" i="5"/>
  <c r="AN67" i="5" s="1"/>
  <c r="CS29" i="5"/>
  <c r="AM29" i="5"/>
  <c r="CT39" i="5"/>
  <c r="AN39" i="5"/>
  <c r="CS16" i="5"/>
  <c r="AM16" i="5"/>
  <c r="CS23" i="5"/>
  <c r="AM23" i="5"/>
  <c r="CS57" i="5"/>
  <c r="AM57" i="5"/>
  <c r="CS25" i="5"/>
  <c r="AM25" i="5"/>
  <c r="CM20" i="5"/>
  <c r="AI20" i="5"/>
  <c r="CX9" i="5"/>
  <c r="DD10" i="5"/>
  <c r="CT11" i="5"/>
  <c r="AN11" i="5"/>
  <c r="Y63" i="5"/>
  <c r="Y76" i="5"/>
  <c r="Y66" i="5" s="1"/>
  <c r="CT34" i="5"/>
  <c r="AN34" i="5"/>
  <c r="CS39" i="5"/>
  <c r="AM39" i="5"/>
  <c r="CS42" i="5"/>
  <c r="AM42" i="5"/>
  <c r="CR70" i="5"/>
  <c r="CX71" i="5"/>
  <c r="DU26" i="5"/>
  <c r="BA26" i="5"/>
  <c r="DV26" i="5"/>
  <c r="AK8" i="5"/>
  <c r="CL65" i="5"/>
  <c r="CX36" i="5"/>
  <c r="W76" i="5"/>
  <c r="CK63" i="5" l="1"/>
  <c r="CM37" i="5"/>
  <c r="CR65" i="5"/>
  <c r="CS80" i="5"/>
  <c r="CR76" i="5"/>
  <c r="CR66" i="5" s="1"/>
  <c r="AW87" i="9"/>
  <c r="AW77" i="9" s="1"/>
  <c r="U114" i="10"/>
  <c r="V114" i="10" s="1"/>
  <c r="W114" i="10" s="1"/>
  <c r="BA114" i="10" s="1"/>
  <c r="AX114" i="10"/>
  <c r="AW87" i="8"/>
  <c r="AW77" i="8" s="1"/>
  <c r="U114" i="9"/>
  <c r="AX114" i="9"/>
  <c r="AV94" i="11"/>
  <c r="AR91" i="11"/>
  <c r="DF91" i="11" s="1"/>
  <c r="DF94" i="11"/>
  <c r="CT80" i="5"/>
  <c r="DJ94" i="11"/>
  <c r="DJ91" i="11" s="1"/>
  <c r="DD91" i="11"/>
  <c r="DE94" i="11"/>
  <c r="AU94" i="11"/>
  <c r="AQ91" i="11"/>
  <c r="DE91" i="11" s="1"/>
  <c r="DI94" i="11"/>
  <c r="DI91" i="11" s="1"/>
  <c r="DC91" i="11"/>
  <c r="DD87" i="11"/>
  <c r="DD77" i="11" s="1"/>
  <c r="AW87" i="10"/>
  <c r="AW77" i="10" s="1"/>
  <c r="DJ87" i="11"/>
  <c r="AW76" i="9"/>
  <c r="CP114" i="11"/>
  <c r="CO114" i="11"/>
  <c r="CQ12" i="11"/>
  <c r="CK76" i="11"/>
  <c r="CK75" i="11"/>
  <c r="M114" i="8"/>
  <c r="V114" i="11"/>
  <c r="U114" i="11"/>
  <c r="CJ118" i="11"/>
  <c r="CL118" i="11" s="1"/>
  <c r="CL114" i="11"/>
  <c r="DJ84" i="11"/>
  <c r="CR12" i="11"/>
  <c r="CL75" i="11"/>
  <c r="CL76" i="11"/>
  <c r="CK114" i="11"/>
  <c r="CI118" i="11"/>
  <c r="CK118" i="11" s="1"/>
  <c r="AW76" i="10"/>
  <c r="AR74" i="11"/>
  <c r="DF9" i="11"/>
  <c r="AN75" i="11"/>
  <c r="AN76" i="11"/>
  <c r="DL10" i="11"/>
  <c r="AV9" i="11"/>
  <c r="DL38" i="11"/>
  <c r="AV37" i="11"/>
  <c r="DL37" i="11" s="1"/>
  <c r="DK78" i="11"/>
  <c r="AQ74" i="11"/>
  <c r="DE9" i="11"/>
  <c r="DL86" i="11"/>
  <c r="AR87" i="11"/>
  <c r="DF87" i="11" s="1"/>
  <c r="DC87" i="11"/>
  <c r="DC77" i="11" s="1"/>
  <c r="DL78" i="11"/>
  <c r="DK38" i="11"/>
  <c r="AU37" i="11"/>
  <c r="DK37" i="11" s="1"/>
  <c r="DK10" i="11"/>
  <c r="AU9" i="11"/>
  <c r="CZ87" i="11"/>
  <c r="AN77" i="11"/>
  <c r="AM75" i="11"/>
  <c r="AM76" i="11"/>
  <c r="DK86" i="11"/>
  <c r="AQ87" i="11"/>
  <c r="DI87" i="11"/>
  <c r="DI77" i="11" s="1"/>
  <c r="BA86" i="10"/>
  <c r="W86" i="10"/>
  <c r="BA85" i="10"/>
  <c r="W85" i="10"/>
  <c r="U84" i="10"/>
  <c r="BA84" i="10" s="1"/>
  <c r="BA80" i="10"/>
  <c r="W80" i="10"/>
  <c r="AX10" i="10"/>
  <c r="S9" i="10"/>
  <c r="BA56" i="10"/>
  <c r="W56" i="10"/>
  <c r="AR87" i="10"/>
  <c r="O77" i="10"/>
  <c r="BF11" i="10"/>
  <c r="BF10" i="10" s="1"/>
  <c r="BC10" i="10"/>
  <c r="BH8" i="10"/>
  <c r="BG8" i="10"/>
  <c r="BF28" i="10"/>
  <c r="BF27" i="10" s="1"/>
  <c r="BC27" i="10"/>
  <c r="BA39" i="10"/>
  <c r="W39" i="10"/>
  <c r="U38" i="10"/>
  <c r="BA79" i="10"/>
  <c r="W79" i="10"/>
  <c r="U78" i="10"/>
  <c r="BA35" i="10"/>
  <c r="W35" i="10"/>
  <c r="BA33" i="10"/>
  <c r="W33" i="10"/>
  <c r="BA31" i="10"/>
  <c r="W31" i="10"/>
  <c r="BA29" i="10"/>
  <c r="W29" i="10"/>
  <c r="BA26" i="10"/>
  <c r="W26" i="10"/>
  <c r="BA24" i="10"/>
  <c r="W24" i="10"/>
  <c r="BA22" i="10"/>
  <c r="W22" i="10"/>
  <c r="BA20" i="10"/>
  <c r="W20" i="10"/>
  <c r="BA18" i="10"/>
  <c r="W18" i="10"/>
  <c r="BA16" i="10"/>
  <c r="W16" i="10"/>
  <c r="BA14" i="10"/>
  <c r="W14" i="10"/>
  <c r="BA12" i="10"/>
  <c r="W12" i="10"/>
  <c r="BD112" i="10"/>
  <c r="Y112" i="10"/>
  <c r="BG112" i="10" s="1"/>
  <c r="BD110" i="10"/>
  <c r="Y110" i="10"/>
  <c r="BG110" i="10" s="1"/>
  <c r="BD108" i="10"/>
  <c r="Y108" i="10"/>
  <c r="BG108" i="10" s="1"/>
  <c r="BD105" i="10"/>
  <c r="Y105" i="10"/>
  <c r="BG105" i="10" s="1"/>
  <c r="BD104" i="10"/>
  <c r="Y104" i="10"/>
  <c r="BG104" i="10" s="1"/>
  <c r="BD103" i="10"/>
  <c r="Y103" i="10"/>
  <c r="BG103" i="10" s="1"/>
  <c r="BD102" i="10"/>
  <c r="Y102" i="10"/>
  <c r="BG102" i="10" s="1"/>
  <c r="BD101" i="10"/>
  <c r="Y101" i="10"/>
  <c r="BG101" i="10" s="1"/>
  <c r="BA96" i="10"/>
  <c r="W96" i="10"/>
  <c r="BA95" i="10"/>
  <c r="W95" i="10"/>
  <c r="BC86" i="10"/>
  <c r="BC84" i="10" s="1"/>
  <c r="BA83" i="10"/>
  <c r="W83" i="10"/>
  <c r="BA45" i="10"/>
  <c r="W45" i="10"/>
  <c r="BA44" i="10"/>
  <c r="W44" i="10"/>
  <c r="BA43" i="10"/>
  <c r="W43" i="10"/>
  <c r="BA42" i="10"/>
  <c r="W42" i="10"/>
  <c r="AY114" i="10"/>
  <c r="AZ114" i="10" s="1"/>
  <c r="BA25" i="10"/>
  <c r="W25" i="10"/>
  <c r="BA23" i="10"/>
  <c r="W23" i="10"/>
  <c r="BA21" i="10"/>
  <c r="W21" i="10"/>
  <c r="BA19" i="10"/>
  <c r="W19" i="10"/>
  <c r="BA17" i="10"/>
  <c r="W17" i="10"/>
  <c r="BA15" i="10"/>
  <c r="W15" i="10"/>
  <c r="BA13" i="10"/>
  <c r="W13" i="10"/>
  <c r="BA61" i="10"/>
  <c r="W61" i="10"/>
  <c r="BA58" i="10"/>
  <c r="W58" i="10"/>
  <c r="BA53" i="10"/>
  <c r="W53" i="10"/>
  <c r="BA40" i="10"/>
  <c r="W40" i="10"/>
  <c r="BF92" i="10"/>
  <c r="BF91" i="10" s="1"/>
  <c r="BC91" i="10"/>
  <c r="BA55" i="10"/>
  <c r="W55" i="10"/>
  <c r="U47" i="10"/>
  <c r="BA47" i="10" s="1"/>
  <c r="O75" i="10"/>
  <c r="O76" i="10"/>
  <c r="BA94" i="10"/>
  <c r="W94" i="10"/>
  <c r="AZ84" i="10"/>
  <c r="AZ37" i="10"/>
  <c r="AT75" i="10"/>
  <c r="AT76" i="10"/>
  <c r="BA82" i="10"/>
  <c r="W82" i="10"/>
  <c r="U81" i="10"/>
  <c r="BA81" i="10" s="1"/>
  <c r="BA11" i="10"/>
  <c r="W11" i="10"/>
  <c r="U10" i="10"/>
  <c r="AZ9" i="10"/>
  <c r="AX38" i="10"/>
  <c r="S37" i="10"/>
  <c r="AX78" i="10"/>
  <c r="BA28" i="10"/>
  <c r="W28" i="10"/>
  <c r="U27" i="10"/>
  <c r="BA27" i="10" s="1"/>
  <c r="Q74" i="10"/>
  <c r="AU9" i="10"/>
  <c r="BA92" i="10"/>
  <c r="W92" i="10"/>
  <c r="U91" i="10"/>
  <c r="BA91" i="10" s="1"/>
  <c r="BA36" i="10"/>
  <c r="W36" i="10"/>
  <c r="BA34" i="10"/>
  <c r="W34" i="10"/>
  <c r="BA32" i="10"/>
  <c r="W32" i="10"/>
  <c r="BA30" i="10"/>
  <c r="W30" i="10"/>
  <c r="BA128" i="10"/>
  <c r="BD111" i="10"/>
  <c r="Y111" i="10"/>
  <c r="BG111" i="10" s="1"/>
  <c r="BD109" i="10"/>
  <c r="Y109" i="10"/>
  <c r="BG109" i="10" s="1"/>
  <c r="BD107" i="10"/>
  <c r="Y107" i="10"/>
  <c r="BG107" i="10" s="1"/>
  <c r="BD106" i="10"/>
  <c r="Y106" i="10"/>
  <c r="BG106" i="10" s="1"/>
  <c r="BA100" i="10"/>
  <c r="W100" i="10"/>
  <c r="BA99" i="10"/>
  <c r="W99" i="10"/>
  <c r="BA98" i="10"/>
  <c r="W98" i="10"/>
  <c r="BA97" i="10"/>
  <c r="W97" i="10"/>
  <c r="BA93" i="10"/>
  <c r="W93" i="10"/>
  <c r="BF85" i="10"/>
  <c r="BF82" i="10"/>
  <c r="BF81" i="10" s="1"/>
  <c r="BC81" i="10"/>
  <c r="BF79" i="10"/>
  <c r="BF78" i="10" s="1"/>
  <c r="BC78" i="10"/>
  <c r="BF55" i="10"/>
  <c r="BF47" i="10" s="1"/>
  <c r="BC47" i="10"/>
  <c r="BF39" i="10"/>
  <c r="BF38" i="10" s="1"/>
  <c r="BC38" i="10"/>
  <c r="AU37" i="10"/>
  <c r="Q87" i="10"/>
  <c r="AT75" i="9"/>
  <c r="AT76" i="9"/>
  <c r="AX78" i="9"/>
  <c r="BA11" i="9"/>
  <c r="W11" i="9"/>
  <c r="U10" i="9"/>
  <c r="BA94" i="9"/>
  <c r="W94" i="9"/>
  <c r="BD16" i="9"/>
  <c r="Y16" i="9"/>
  <c r="BG16" i="9" s="1"/>
  <c r="BD15" i="9"/>
  <c r="Y15" i="9"/>
  <c r="BG15" i="9" s="1"/>
  <c r="AZ9" i="9"/>
  <c r="BF28" i="9"/>
  <c r="BF27" i="9" s="1"/>
  <c r="BC27" i="9"/>
  <c r="BA28" i="9"/>
  <c r="W28" i="9"/>
  <c r="U27" i="9"/>
  <c r="BA27" i="9" s="1"/>
  <c r="Q74" i="9"/>
  <c r="AU9" i="9"/>
  <c r="BA55" i="9"/>
  <c r="W55" i="9"/>
  <c r="U47" i="9"/>
  <c r="BA47" i="9" s="1"/>
  <c r="O75" i="9"/>
  <c r="O76" i="9"/>
  <c r="BA92" i="9"/>
  <c r="W92" i="9"/>
  <c r="U91" i="9"/>
  <c r="BA91" i="9" s="1"/>
  <c r="BA35" i="9"/>
  <c r="W35" i="9"/>
  <c r="BA33" i="9"/>
  <c r="W33" i="9"/>
  <c r="BA31" i="9"/>
  <c r="W31" i="9"/>
  <c r="BA29" i="9"/>
  <c r="W29" i="9"/>
  <c r="BA26" i="9"/>
  <c r="W26" i="9"/>
  <c r="BA24" i="9"/>
  <c r="W24" i="9"/>
  <c r="BA22" i="9"/>
  <c r="W22" i="9"/>
  <c r="BA20" i="9"/>
  <c r="W20" i="9"/>
  <c r="BA18" i="9"/>
  <c r="W18" i="9"/>
  <c r="BA14" i="9"/>
  <c r="W14" i="9"/>
  <c r="BA12" i="9"/>
  <c r="W12" i="9"/>
  <c r="BA56" i="9"/>
  <c r="W56" i="9"/>
  <c r="BA80" i="9"/>
  <c r="W80" i="9"/>
  <c r="BA39" i="9"/>
  <c r="W39" i="9"/>
  <c r="U38" i="9"/>
  <c r="AZ37" i="9"/>
  <c r="BA79" i="9"/>
  <c r="W79" i="9"/>
  <c r="U78" i="9"/>
  <c r="BA61" i="9"/>
  <c r="W61" i="9"/>
  <c r="BA58" i="9"/>
  <c r="W58" i="9"/>
  <c r="BA53" i="9"/>
  <c r="W53" i="9"/>
  <c r="BA40" i="9"/>
  <c r="W40" i="9"/>
  <c r="AX10" i="9"/>
  <c r="S9" i="9"/>
  <c r="BA45" i="9"/>
  <c r="W45" i="9"/>
  <c r="BA44" i="9"/>
  <c r="W44" i="9"/>
  <c r="BA43" i="9"/>
  <c r="W43" i="9"/>
  <c r="BA42" i="9"/>
  <c r="W42" i="9"/>
  <c r="AV118" i="9"/>
  <c r="AW118" i="9" s="1"/>
  <c r="AY114" i="9"/>
  <c r="AZ114" i="9" s="1"/>
  <c r="V114" i="9"/>
  <c r="W114" i="9" s="1"/>
  <c r="BA114" i="9" s="1"/>
  <c r="BA36" i="9"/>
  <c r="W36" i="9"/>
  <c r="BA34" i="9"/>
  <c r="W34" i="9"/>
  <c r="BA32" i="9"/>
  <c r="W32" i="9"/>
  <c r="BA30" i="9"/>
  <c r="W30" i="9"/>
  <c r="AR87" i="9"/>
  <c r="O77" i="9"/>
  <c r="BA131" i="9"/>
  <c r="BD111" i="9"/>
  <c r="Y111" i="9"/>
  <c r="BG111" i="9" s="1"/>
  <c r="BD109" i="9"/>
  <c r="Y109" i="9"/>
  <c r="BG109" i="9" s="1"/>
  <c r="BD107" i="9"/>
  <c r="Y107" i="9"/>
  <c r="BG107" i="9" s="1"/>
  <c r="BD106" i="9"/>
  <c r="Y106" i="9"/>
  <c r="BG106" i="9" s="1"/>
  <c r="BA100" i="9"/>
  <c r="W100" i="9"/>
  <c r="BA99" i="9"/>
  <c r="W99" i="9"/>
  <c r="BA98" i="9"/>
  <c r="W98" i="9"/>
  <c r="BA97" i="9"/>
  <c r="W97" i="9"/>
  <c r="BA93" i="9"/>
  <c r="W93" i="9"/>
  <c r="BF11" i="9"/>
  <c r="BF10" i="9" s="1"/>
  <c r="BC10" i="9"/>
  <c r="BH8" i="9"/>
  <c r="BG8" i="9"/>
  <c r="BA86" i="9"/>
  <c r="W86" i="9"/>
  <c r="BA85" i="9"/>
  <c r="W85" i="9"/>
  <c r="U84" i="9"/>
  <c r="BA84" i="9" s="1"/>
  <c r="BA82" i="9"/>
  <c r="W82" i="9"/>
  <c r="U81" i="9"/>
  <c r="BA81" i="9" s="1"/>
  <c r="AU37" i="9"/>
  <c r="Q87" i="9"/>
  <c r="BA25" i="9"/>
  <c r="W25" i="9"/>
  <c r="BA23" i="9"/>
  <c r="W23" i="9"/>
  <c r="BA21" i="9"/>
  <c r="W21" i="9"/>
  <c r="BA19" i="9"/>
  <c r="W19" i="9"/>
  <c r="BA17" i="9"/>
  <c r="W17" i="9"/>
  <c r="BA13" i="9"/>
  <c r="W13" i="9"/>
  <c r="BD112" i="9"/>
  <c r="Y112" i="9"/>
  <c r="BG112" i="9" s="1"/>
  <c r="BD110" i="9"/>
  <c r="Y110" i="9"/>
  <c r="BG110" i="9" s="1"/>
  <c r="BD108" i="9"/>
  <c r="Y108" i="9"/>
  <c r="BG108" i="9" s="1"/>
  <c r="BD105" i="9"/>
  <c r="Y105" i="9"/>
  <c r="BG105" i="9" s="1"/>
  <c r="BD104" i="9"/>
  <c r="Y104" i="9"/>
  <c r="BG104" i="9" s="1"/>
  <c r="BD103" i="9"/>
  <c r="Y103" i="9"/>
  <c r="BG103" i="9" s="1"/>
  <c r="BD102" i="9"/>
  <c r="Y102" i="9"/>
  <c r="BG102" i="9" s="1"/>
  <c r="BD101" i="9"/>
  <c r="Y101" i="9"/>
  <c r="BG101" i="9" s="1"/>
  <c r="BA96" i="9"/>
  <c r="W96" i="9"/>
  <c r="BA95" i="9"/>
  <c r="W95" i="9"/>
  <c r="BC86" i="9"/>
  <c r="BC84" i="9" s="1"/>
  <c r="BA83" i="9"/>
  <c r="W83" i="9"/>
  <c r="BF92" i="9"/>
  <c r="BF91" i="9" s="1"/>
  <c r="BC91" i="9"/>
  <c r="BF85" i="9"/>
  <c r="BF82" i="9"/>
  <c r="BF81" i="9" s="1"/>
  <c r="BC81" i="9"/>
  <c r="BF79" i="9"/>
  <c r="BF78" i="9" s="1"/>
  <c r="BC78" i="9"/>
  <c r="BF55" i="9"/>
  <c r="BF47" i="9" s="1"/>
  <c r="BC47" i="9"/>
  <c r="BF39" i="9"/>
  <c r="BF38" i="9" s="1"/>
  <c r="BC38" i="9"/>
  <c r="AX38" i="9"/>
  <c r="S37" i="9"/>
  <c r="AT75" i="8"/>
  <c r="AT76" i="8"/>
  <c r="BA11" i="8"/>
  <c r="W11" i="8"/>
  <c r="U10" i="8"/>
  <c r="Y16" i="8"/>
  <c r="BG16" i="8" s="1"/>
  <c r="BD16" i="8"/>
  <c r="AX38" i="8"/>
  <c r="S37" i="8"/>
  <c r="BA58" i="8"/>
  <c r="W58" i="8"/>
  <c r="BA53" i="8"/>
  <c r="W53" i="8"/>
  <c r="BA40" i="8"/>
  <c r="W40" i="8"/>
  <c r="AZ9" i="8"/>
  <c r="BF28" i="8"/>
  <c r="BF27" i="8" s="1"/>
  <c r="BC27" i="8"/>
  <c r="BH8" i="8"/>
  <c r="BG8" i="8"/>
  <c r="BA86" i="8"/>
  <c r="W86" i="8"/>
  <c r="BA85" i="8"/>
  <c r="W85" i="8"/>
  <c r="U84" i="8"/>
  <c r="BA84" i="8" s="1"/>
  <c r="Q74" i="8"/>
  <c r="AU9" i="8"/>
  <c r="BA28" i="8"/>
  <c r="W28" i="8"/>
  <c r="U27" i="8"/>
  <c r="BA27" i="8" s="1"/>
  <c r="AU37" i="8"/>
  <c r="Q87" i="8"/>
  <c r="BA82" i="8"/>
  <c r="W82" i="8"/>
  <c r="U81" i="8"/>
  <c r="BA81" i="8" s="1"/>
  <c r="BA97" i="8"/>
  <c r="W97" i="8"/>
  <c r="O75" i="8"/>
  <c r="O76" i="8"/>
  <c r="BA92" i="8"/>
  <c r="W92" i="8"/>
  <c r="U91" i="8"/>
  <c r="BA91" i="8" s="1"/>
  <c r="BA26" i="8"/>
  <c r="W26" i="8"/>
  <c r="BA25" i="8"/>
  <c r="W25" i="8"/>
  <c r="AR87" i="8"/>
  <c r="O77" i="8"/>
  <c r="BA79" i="8"/>
  <c r="W79" i="8"/>
  <c r="U78" i="8"/>
  <c r="Y15" i="8"/>
  <c r="BG15" i="8" s="1"/>
  <c r="BD15" i="8"/>
  <c r="BA24" i="8"/>
  <c r="W24" i="8"/>
  <c r="BA22" i="8"/>
  <c r="W22" i="8"/>
  <c r="BA21" i="8"/>
  <c r="W21" i="8"/>
  <c r="BA18" i="8"/>
  <c r="W18" i="8"/>
  <c r="BA14" i="8"/>
  <c r="W14" i="8"/>
  <c r="BD112" i="8"/>
  <c r="Y112" i="8"/>
  <c r="BG112" i="8" s="1"/>
  <c r="BD108" i="8"/>
  <c r="Y108" i="8"/>
  <c r="BG108" i="8" s="1"/>
  <c r="BD105" i="8"/>
  <c r="Y105" i="8"/>
  <c r="BG105" i="8" s="1"/>
  <c r="BD102" i="8"/>
  <c r="Y102" i="8"/>
  <c r="BG102" i="8" s="1"/>
  <c r="BA96" i="8"/>
  <c r="W96" i="8"/>
  <c r="BC86" i="8"/>
  <c r="BC84" i="8" s="1"/>
  <c r="AX10" i="8"/>
  <c r="S9" i="8"/>
  <c r="BA39" i="8"/>
  <c r="W39" i="8"/>
  <c r="U38" i="8"/>
  <c r="BA36" i="8"/>
  <c r="W36" i="8"/>
  <c r="BA35" i="8"/>
  <c r="W35" i="8"/>
  <c r="BA34" i="8"/>
  <c r="W34" i="8"/>
  <c r="BA33" i="8"/>
  <c r="W33" i="8"/>
  <c r="BA32" i="8"/>
  <c r="W32" i="8"/>
  <c r="BA31" i="8"/>
  <c r="W31" i="8"/>
  <c r="BA30" i="8"/>
  <c r="W30" i="8"/>
  <c r="BA29" i="8"/>
  <c r="W29" i="8"/>
  <c r="BA45" i="8"/>
  <c r="W45" i="8"/>
  <c r="BA44" i="8"/>
  <c r="W44" i="8"/>
  <c r="BA43" i="8"/>
  <c r="W43" i="8"/>
  <c r="BA42" i="8"/>
  <c r="W42" i="8"/>
  <c r="BA94" i="8"/>
  <c r="W94" i="8"/>
  <c r="AV118" i="8"/>
  <c r="AW118" i="8" s="1"/>
  <c r="AY114" i="8"/>
  <c r="AZ114" i="8" s="1"/>
  <c r="BF11" i="8"/>
  <c r="BF10" i="8" s="1"/>
  <c r="BC10" i="8"/>
  <c r="BD110" i="8"/>
  <c r="Y110" i="8"/>
  <c r="BG110" i="8" s="1"/>
  <c r="BD104" i="8"/>
  <c r="Y104" i="8"/>
  <c r="BG104" i="8" s="1"/>
  <c r="BD103" i="8"/>
  <c r="Y103" i="8"/>
  <c r="BG103" i="8" s="1"/>
  <c r="BD101" i="8"/>
  <c r="Y101" i="8"/>
  <c r="BG101" i="8" s="1"/>
  <c r="BA95" i="8"/>
  <c r="W95" i="8"/>
  <c r="BA83" i="8"/>
  <c r="W83" i="8"/>
  <c r="BA80" i="8"/>
  <c r="W80" i="8"/>
  <c r="BA61" i="8"/>
  <c r="W61" i="8"/>
  <c r="BA131" i="8"/>
  <c r="BD111" i="8"/>
  <c r="Y111" i="8"/>
  <c r="BG111" i="8" s="1"/>
  <c r="BD109" i="8"/>
  <c r="Y109" i="8"/>
  <c r="BG109" i="8" s="1"/>
  <c r="BD107" i="8"/>
  <c r="Y107" i="8"/>
  <c r="BG107" i="8" s="1"/>
  <c r="BD106" i="8"/>
  <c r="Y106" i="8"/>
  <c r="BG106" i="8" s="1"/>
  <c r="BA100" i="8"/>
  <c r="W100" i="8"/>
  <c r="BA99" i="8"/>
  <c r="W99" i="8"/>
  <c r="BA98" i="8"/>
  <c r="W98" i="8"/>
  <c r="BA93" i="8"/>
  <c r="W93" i="8"/>
  <c r="BA23" i="8"/>
  <c r="W23" i="8"/>
  <c r="BA20" i="8"/>
  <c r="W20" i="8"/>
  <c r="BA19" i="8"/>
  <c r="W19" i="8"/>
  <c r="BA17" i="8"/>
  <c r="W17" i="8"/>
  <c r="BA13" i="8"/>
  <c r="W13" i="8"/>
  <c r="BA12" i="8"/>
  <c r="W12" i="8"/>
  <c r="BA56" i="8"/>
  <c r="W56" i="8"/>
  <c r="BA55" i="8"/>
  <c r="W55" i="8"/>
  <c r="U47" i="8"/>
  <c r="BA47" i="8" s="1"/>
  <c r="BF92" i="8"/>
  <c r="BF91" i="8" s="1"/>
  <c r="BC91" i="8"/>
  <c r="BF85" i="8"/>
  <c r="BF82" i="8"/>
  <c r="BF81" i="8" s="1"/>
  <c r="BC81" i="8"/>
  <c r="BF79" i="8"/>
  <c r="BF78" i="8" s="1"/>
  <c r="BC78" i="8"/>
  <c r="BF55" i="8"/>
  <c r="BF47" i="8" s="1"/>
  <c r="BC47" i="8"/>
  <c r="BF39" i="8"/>
  <c r="BF38" i="8" s="1"/>
  <c r="BC38" i="8"/>
  <c r="AX78" i="8"/>
  <c r="AZ37" i="8"/>
  <c r="AZ87" i="8" s="1"/>
  <c r="AZ77" i="8" s="1"/>
  <c r="AW76" i="8"/>
  <c r="CZ67" i="5"/>
  <c r="CA76" i="5"/>
  <c r="W66" i="5"/>
  <c r="AK63" i="5"/>
  <c r="AK76" i="5"/>
  <c r="AK66" i="5" s="1"/>
  <c r="Y64" i="5"/>
  <c r="Y65" i="5"/>
  <c r="CX8" i="5"/>
  <c r="CX63" i="5" s="1"/>
  <c r="CX64" i="5" s="1"/>
  <c r="CY27" i="5"/>
  <c r="AQ27" i="5"/>
  <c r="AM26" i="5"/>
  <c r="CY26" i="5" s="1"/>
  <c r="CT37" i="5"/>
  <c r="AJ36" i="5"/>
  <c r="AR38" i="5"/>
  <c r="CZ38" i="5"/>
  <c r="AN37" i="5"/>
  <c r="AB64" i="5"/>
  <c r="AB65" i="5"/>
  <c r="CS10" i="5"/>
  <c r="AM10" i="5"/>
  <c r="AI9" i="5"/>
  <c r="CZ75" i="5"/>
  <c r="AR75" i="5"/>
  <c r="CY60" i="5"/>
  <c r="AQ60" i="5"/>
  <c r="CM36" i="5"/>
  <c r="CW8" i="5"/>
  <c r="CZ111" i="5"/>
  <c r="AR111" i="5"/>
  <c r="DE96" i="5"/>
  <c r="AU96" i="5"/>
  <c r="DK96" i="5" s="1"/>
  <c r="DE95" i="5"/>
  <c r="AU95" i="5"/>
  <c r="DK95" i="5" s="1"/>
  <c r="DE94" i="5"/>
  <c r="AU94" i="5"/>
  <c r="DK94" i="5" s="1"/>
  <c r="DE93" i="5"/>
  <c r="AU93" i="5"/>
  <c r="DK93" i="5" s="1"/>
  <c r="DE92" i="5"/>
  <c r="AU92" i="5"/>
  <c r="DK92" i="5" s="1"/>
  <c r="DF89" i="5"/>
  <c r="AV89" i="5"/>
  <c r="DL89" i="5" s="1"/>
  <c r="DE91" i="5"/>
  <c r="AU91" i="5"/>
  <c r="DK91" i="5" s="1"/>
  <c r="CS87" i="5"/>
  <c r="AM87" i="5"/>
  <c r="AG63" i="5"/>
  <c r="AG76" i="5"/>
  <c r="AG66" i="5" s="1"/>
  <c r="AV44" i="5"/>
  <c r="DL44" i="5" s="1"/>
  <c r="DF44" i="5"/>
  <c r="CY85" i="5"/>
  <c r="AQ85" i="5"/>
  <c r="CY82" i="5"/>
  <c r="AQ82" i="5"/>
  <c r="CW73" i="5"/>
  <c r="DC74" i="5"/>
  <c r="CZ83" i="5"/>
  <c r="AR83" i="5"/>
  <c r="CY81" i="5"/>
  <c r="AQ81" i="5"/>
  <c r="AM80" i="5"/>
  <c r="AV72" i="5"/>
  <c r="DL72" i="5" s="1"/>
  <c r="DF72" i="5"/>
  <c r="DD81" i="5"/>
  <c r="CX80" i="5"/>
  <c r="DJ74" i="5"/>
  <c r="DI71" i="5"/>
  <c r="DI70" i="5" s="1"/>
  <c r="DC70" i="5"/>
  <c r="DI68" i="5"/>
  <c r="DI67" i="5" s="1"/>
  <c r="DC67" i="5"/>
  <c r="DC81" i="5"/>
  <c r="CW80" i="5"/>
  <c r="AV57" i="5"/>
  <c r="DL57" i="5" s="1"/>
  <c r="DF57" i="5"/>
  <c r="CZ74" i="5"/>
  <c r="AR74" i="5"/>
  <c r="AN73" i="5"/>
  <c r="CS12" i="5"/>
  <c r="AM12" i="5"/>
  <c r="CZ55" i="5"/>
  <c r="AR55" i="5"/>
  <c r="CD98" i="5"/>
  <c r="CB98" i="5"/>
  <c r="CG76" i="5"/>
  <c r="AA66" i="5"/>
  <c r="DU10" i="5"/>
  <c r="DV10" i="5"/>
  <c r="BA10" i="5"/>
  <c r="E9" i="5"/>
  <c r="CW38" i="5"/>
  <c r="CQ37" i="5"/>
  <c r="CQ36" i="5" s="1"/>
  <c r="CQ76" i="5" s="1"/>
  <c r="CQ66" i="5" s="1"/>
  <c r="DJ54" i="5"/>
  <c r="DJ46" i="5" s="1"/>
  <c r="DD46" i="5"/>
  <c r="DD36" i="5" s="1"/>
  <c r="AU69" i="5"/>
  <c r="DK69" i="5" s="1"/>
  <c r="DE69" i="5"/>
  <c r="DE52" i="5"/>
  <c r="AU52" i="5"/>
  <c r="DK52" i="5" s="1"/>
  <c r="AN9" i="5"/>
  <c r="CZ10" i="5"/>
  <c r="AR10" i="5"/>
  <c r="CT9" i="5"/>
  <c r="CT65" i="5" s="1"/>
  <c r="AJ8" i="5"/>
  <c r="AR21" i="5"/>
  <c r="CZ21" i="5"/>
  <c r="AR16" i="5"/>
  <c r="CZ16" i="5"/>
  <c r="CS37" i="5"/>
  <c r="AI36" i="5"/>
  <c r="DF30" i="5"/>
  <c r="AV30" i="5"/>
  <c r="DL30" i="5" s="1"/>
  <c r="CY75" i="5"/>
  <c r="AQ75" i="5"/>
  <c r="CY68" i="5"/>
  <c r="AQ68" i="5"/>
  <c r="AM67" i="5"/>
  <c r="AM73" i="5"/>
  <c r="CY74" i="5"/>
  <c r="AQ74" i="5"/>
  <c r="CZ54" i="5"/>
  <c r="AR54" i="5"/>
  <c r="AN46" i="5"/>
  <c r="CZ46" i="5" s="1"/>
  <c r="CA98" i="5"/>
  <c r="CC98" i="5"/>
  <c r="CY11" i="5"/>
  <c r="AQ11" i="5"/>
  <c r="AV68" i="5"/>
  <c r="DF68" i="5"/>
  <c r="CS73" i="5"/>
  <c r="CK64" i="5"/>
  <c r="CK65" i="5"/>
  <c r="CX70" i="5"/>
  <c r="DD71" i="5"/>
  <c r="CY42" i="5"/>
  <c r="AQ42" i="5"/>
  <c r="CY39" i="5"/>
  <c r="AQ39" i="5"/>
  <c r="CZ34" i="5"/>
  <c r="AR34" i="5"/>
  <c r="CZ11" i="5"/>
  <c r="AR11" i="5"/>
  <c r="DD9" i="5"/>
  <c r="DJ10" i="5"/>
  <c r="DJ9" i="5" s="1"/>
  <c r="CS20" i="5"/>
  <c r="AM20" i="5"/>
  <c r="CY25" i="5"/>
  <c r="AQ25" i="5"/>
  <c r="CY57" i="5"/>
  <c r="AQ57" i="5"/>
  <c r="CY23" i="5"/>
  <c r="AQ23" i="5"/>
  <c r="CY16" i="5"/>
  <c r="AQ16" i="5"/>
  <c r="CZ39" i="5"/>
  <c r="AR39" i="5"/>
  <c r="CY29" i="5"/>
  <c r="AQ29" i="5"/>
  <c r="CZ69" i="5"/>
  <c r="AR69" i="5"/>
  <c r="CZ33" i="5"/>
  <c r="AR33" i="5"/>
  <c r="CY31" i="5"/>
  <c r="AQ31" i="5"/>
  <c r="CZ29" i="5"/>
  <c r="AR29" i="5"/>
  <c r="DF28" i="5"/>
  <c r="AV28" i="5"/>
  <c r="DL28" i="5" s="1"/>
  <c r="CY24" i="5"/>
  <c r="AQ24" i="5"/>
  <c r="CZ19" i="5"/>
  <c r="AR19" i="5"/>
  <c r="CY55" i="5"/>
  <c r="AQ55" i="5"/>
  <c r="DC46" i="5"/>
  <c r="DI54" i="5"/>
  <c r="DI46" i="5" s="1"/>
  <c r="CZ42" i="5"/>
  <c r="AR42" i="5"/>
  <c r="CY41" i="5"/>
  <c r="AQ41" i="5"/>
  <c r="CY35" i="5"/>
  <c r="AQ35" i="5"/>
  <c r="CY33" i="5"/>
  <c r="AQ33" i="5"/>
  <c r="CZ32" i="5"/>
  <c r="AR32" i="5"/>
  <c r="CZ31" i="5"/>
  <c r="AR31" i="5"/>
  <c r="CY30" i="5"/>
  <c r="AQ30" i="5"/>
  <c r="CS22" i="5"/>
  <c r="AM22" i="5"/>
  <c r="CS17" i="5"/>
  <c r="AM17" i="5"/>
  <c r="CS15" i="5"/>
  <c r="AM15" i="5"/>
  <c r="CZ12" i="5"/>
  <c r="AR12" i="5"/>
  <c r="CY28" i="5"/>
  <c r="AQ28" i="5"/>
  <c r="CY111" i="5"/>
  <c r="AQ111" i="5"/>
  <c r="CY86" i="5"/>
  <c r="AQ86" i="5"/>
  <c r="DF87" i="5"/>
  <c r="AV87" i="5"/>
  <c r="DL87" i="5" s="1"/>
  <c r="CZ85" i="5"/>
  <c r="AR85" i="5"/>
  <c r="CZ82" i="5"/>
  <c r="AR82" i="5"/>
  <c r="CN36" i="5"/>
  <c r="AF76" i="5"/>
  <c r="DE89" i="5"/>
  <c r="AU89" i="5"/>
  <c r="DK89" i="5" s="1"/>
  <c r="CZ86" i="5"/>
  <c r="AR86" i="5"/>
  <c r="CZ84" i="5"/>
  <c r="AR84" i="5"/>
  <c r="DD75" i="5"/>
  <c r="DC75" i="5"/>
  <c r="CM9" i="5"/>
  <c r="CM65" i="5" s="1"/>
  <c r="AE8" i="5"/>
  <c r="CY34" i="5"/>
  <c r="AQ34" i="5"/>
  <c r="CZ23" i="5"/>
  <c r="AR23" i="5"/>
  <c r="CS21" i="5"/>
  <c r="AM21" i="5"/>
  <c r="CZ18" i="5"/>
  <c r="AR18" i="5"/>
  <c r="CY13" i="5"/>
  <c r="AQ13" i="5"/>
  <c r="CY84" i="5"/>
  <c r="AQ84" i="5"/>
  <c r="CZ81" i="5"/>
  <c r="AR81" i="5"/>
  <c r="AN80" i="5"/>
  <c r="AV35" i="5"/>
  <c r="DL35" i="5" s="1"/>
  <c r="DF35" i="5"/>
  <c r="DI27" i="5"/>
  <c r="DI26" i="5" s="1"/>
  <c r="DC26" i="5"/>
  <c r="DJ27" i="5"/>
  <c r="DJ26" i="5" s="1"/>
  <c r="DD26" i="5"/>
  <c r="DI10" i="5"/>
  <c r="DI9" i="5" s="1"/>
  <c r="DC9" i="5"/>
  <c r="DM7" i="5"/>
  <c r="DK7" i="5"/>
  <c r="DN7" i="5"/>
  <c r="DL7" i="5"/>
  <c r="AV20" i="5"/>
  <c r="DL20" i="5" s="1"/>
  <c r="DF20" i="5"/>
  <c r="W64" i="5"/>
  <c r="W65" i="5"/>
  <c r="CZ27" i="5"/>
  <c r="AR27" i="5"/>
  <c r="AN26" i="5"/>
  <c r="CZ26" i="5" s="1"/>
  <c r="AM46" i="5"/>
  <c r="CY46" i="5" s="1"/>
  <c r="CY54" i="5"/>
  <c r="AQ54" i="5"/>
  <c r="CS18" i="5"/>
  <c r="AM18" i="5"/>
  <c r="CY72" i="5"/>
  <c r="AQ72" i="5"/>
  <c r="CZ60" i="5"/>
  <c r="AR60" i="5"/>
  <c r="CZ52" i="5"/>
  <c r="AR52" i="5"/>
  <c r="CY44" i="5"/>
  <c r="AQ44" i="5"/>
  <c r="CY43" i="5"/>
  <c r="AQ43" i="5"/>
  <c r="CY83" i="5"/>
  <c r="AQ83" i="5"/>
  <c r="CH76" i="5"/>
  <c r="AB66" i="5"/>
  <c r="AF63" i="5"/>
  <c r="CN8" i="5"/>
  <c r="AA63" i="5"/>
  <c r="CG8" i="5"/>
  <c r="AR22" i="5"/>
  <c r="CZ22" i="5"/>
  <c r="AR17" i="5"/>
  <c r="CZ17" i="5"/>
  <c r="AV13" i="5"/>
  <c r="DL13" i="5" s="1"/>
  <c r="DF13" i="5"/>
  <c r="DF41" i="5"/>
  <c r="AV41" i="5"/>
  <c r="DL41" i="5" s="1"/>
  <c r="AM14" i="5"/>
  <c r="CS14" i="5"/>
  <c r="CY71" i="5"/>
  <c r="AQ71" i="5"/>
  <c r="AM70" i="5"/>
  <c r="CY70" i="5" s="1"/>
  <c r="CY38" i="5"/>
  <c r="AM37" i="5"/>
  <c r="AQ38" i="5"/>
  <c r="AO63" i="5"/>
  <c r="AO76" i="5"/>
  <c r="AO66" i="5" s="1"/>
  <c r="CS19" i="5"/>
  <c r="AM19" i="5"/>
  <c r="CS67" i="5"/>
  <c r="AU32" i="5"/>
  <c r="DK32" i="5" s="1"/>
  <c r="DE32" i="5"/>
  <c r="AV43" i="5"/>
  <c r="DL43" i="5" s="1"/>
  <c r="DF43" i="5"/>
  <c r="AQ90" i="5"/>
  <c r="CY90" i="5"/>
  <c r="AR71" i="5"/>
  <c r="AN70" i="5"/>
  <c r="CZ70" i="5" s="1"/>
  <c r="CZ71" i="5"/>
  <c r="CX73" i="5"/>
  <c r="DJ36" i="5"/>
  <c r="CS38" i="5"/>
  <c r="CT70" i="5"/>
  <c r="BC37" i="8" l="1"/>
  <c r="CQ63" i="5"/>
  <c r="BC37" i="9"/>
  <c r="AZ87" i="9"/>
  <c r="AZ77" i="9" s="1"/>
  <c r="AV87" i="11"/>
  <c r="DL87" i="11" s="1"/>
  <c r="CX76" i="5"/>
  <c r="CZ80" i="5"/>
  <c r="DL94" i="11"/>
  <c r="AV91" i="11"/>
  <c r="DL91" i="11" s="1"/>
  <c r="BF37" i="8"/>
  <c r="BF37" i="9"/>
  <c r="CY73" i="5"/>
  <c r="BC37" i="10"/>
  <c r="DJ77" i="11"/>
  <c r="DK94" i="11"/>
  <c r="AU91" i="11"/>
  <c r="DK91" i="11" s="1"/>
  <c r="AZ74" i="10"/>
  <c r="AZ75" i="10" s="1"/>
  <c r="BF37" i="10"/>
  <c r="CV114" i="11"/>
  <c r="CU114" i="11"/>
  <c r="CX12" i="11"/>
  <c r="CR75" i="11"/>
  <c r="CR76" i="11"/>
  <c r="U118" i="11"/>
  <c r="W114" i="11"/>
  <c r="CA114" i="11" s="1"/>
  <c r="N114" i="8"/>
  <c r="AR114" i="8" s="1"/>
  <c r="CR114" i="11"/>
  <c r="CP118" i="11"/>
  <c r="CR118" i="11" s="1"/>
  <c r="X114" i="11"/>
  <c r="CB114" i="11" s="1"/>
  <c r="V118" i="11"/>
  <c r="CW12" i="11"/>
  <c r="CQ75" i="11"/>
  <c r="CQ76" i="11"/>
  <c r="CO118" i="11"/>
  <c r="CQ118" i="11" s="1"/>
  <c r="CQ114" i="11"/>
  <c r="AZ87" i="10"/>
  <c r="AZ77" i="10" s="1"/>
  <c r="AU74" i="11"/>
  <c r="DK9" i="11"/>
  <c r="AQ75" i="11"/>
  <c r="AQ76" i="11"/>
  <c r="DE87" i="11"/>
  <c r="AQ77" i="11"/>
  <c r="AV74" i="11"/>
  <c r="DL9" i="11"/>
  <c r="AR75" i="11"/>
  <c r="AR76" i="11"/>
  <c r="AU87" i="11"/>
  <c r="AR77" i="11"/>
  <c r="AU87" i="10"/>
  <c r="Q77" i="10"/>
  <c r="BD92" i="10"/>
  <c r="Y92" i="10"/>
  <c r="W91" i="10"/>
  <c r="BD91" i="10" s="1"/>
  <c r="BD11" i="10"/>
  <c r="Y11" i="10"/>
  <c r="W10" i="10"/>
  <c r="BD94" i="10"/>
  <c r="Y94" i="10"/>
  <c r="BG94" i="10" s="1"/>
  <c r="BD55" i="10"/>
  <c r="Y55" i="10"/>
  <c r="W47" i="10"/>
  <c r="BD47" i="10" s="1"/>
  <c r="BD40" i="10"/>
  <c r="Y40" i="10"/>
  <c r="BG40" i="10" s="1"/>
  <c r="BD53" i="10"/>
  <c r="Y53" i="10"/>
  <c r="BG53" i="10" s="1"/>
  <c r="BD58" i="10"/>
  <c r="Y58" i="10"/>
  <c r="BG58" i="10" s="1"/>
  <c r="BD61" i="10"/>
  <c r="Y61" i="10"/>
  <c r="BG61" i="10" s="1"/>
  <c r="BD13" i="10"/>
  <c r="Y13" i="10"/>
  <c r="BG13" i="10" s="1"/>
  <c r="BD15" i="10"/>
  <c r="Y15" i="10"/>
  <c r="BG15" i="10" s="1"/>
  <c r="BD17" i="10"/>
  <c r="Y17" i="10"/>
  <c r="BG17" i="10" s="1"/>
  <c r="BD19" i="10"/>
  <c r="Y19" i="10"/>
  <c r="BG19" i="10" s="1"/>
  <c r="BD21" i="10"/>
  <c r="Y21" i="10"/>
  <c r="BG21" i="10" s="1"/>
  <c r="BD23" i="10"/>
  <c r="Y23" i="10"/>
  <c r="BG23" i="10" s="1"/>
  <c r="BD25" i="10"/>
  <c r="Y25" i="10"/>
  <c r="BG25" i="10" s="1"/>
  <c r="X114" i="10"/>
  <c r="Y114" i="10" s="1"/>
  <c r="BB114" i="10"/>
  <c r="BC114" i="10" s="1"/>
  <c r="BD42" i="10"/>
  <c r="Y42" i="10"/>
  <c r="BG42" i="10" s="1"/>
  <c r="BD43" i="10"/>
  <c r="Y43" i="10"/>
  <c r="BG43" i="10" s="1"/>
  <c r="BD44" i="10"/>
  <c r="Y44" i="10"/>
  <c r="BG44" i="10" s="1"/>
  <c r="BD45" i="10"/>
  <c r="Y45" i="10"/>
  <c r="BG45" i="10" s="1"/>
  <c r="BD83" i="10"/>
  <c r="Y83" i="10"/>
  <c r="BG83" i="10" s="1"/>
  <c r="BF86" i="10"/>
  <c r="BF84" i="10" s="1"/>
  <c r="BD95" i="10"/>
  <c r="Y95" i="10"/>
  <c r="BG95" i="10" s="1"/>
  <c r="BD96" i="10"/>
  <c r="Y96" i="10"/>
  <c r="BG96" i="10" s="1"/>
  <c r="BD12" i="10"/>
  <c r="Y12" i="10"/>
  <c r="BG12" i="10" s="1"/>
  <c r="BD14" i="10"/>
  <c r="Y14" i="10"/>
  <c r="BG14" i="10" s="1"/>
  <c r="BD16" i="10"/>
  <c r="Y16" i="10"/>
  <c r="BG16" i="10" s="1"/>
  <c r="BD18" i="10"/>
  <c r="Y18" i="10"/>
  <c r="BG18" i="10" s="1"/>
  <c r="BD20" i="10"/>
  <c r="Y20" i="10"/>
  <c r="BG20" i="10" s="1"/>
  <c r="BD22" i="10"/>
  <c r="Y22" i="10"/>
  <c r="BG22" i="10" s="1"/>
  <c r="BD24" i="10"/>
  <c r="Y24" i="10"/>
  <c r="BG24" i="10" s="1"/>
  <c r="BD26" i="10"/>
  <c r="Y26" i="10"/>
  <c r="BG26" i="10" s="1"/>
  <c r="BD29" i="10"/>
  <c r="Y29" i="10"/>
  <c r="BG29" i="10" s="1"/>
  <c r="BD31" i="10"/>
  <c r="Y31" i="10"/>
  <c r="BG31" i="10" s="1"/>
  <c r="BD33" i="10"/>
  <c r="Y33" i="10"/>
  <c r="BG33" i="10" s="1"/>
  <c r="BD35" i="10"/>
  <c r="Y35" i="10"/>
  <c r="BG35" i="10" s="1"/>
  <c r="BA78" i="10"/>
  <c r="BD39" i="10"/>
  <c r="Y39" i="10"/>
  <c r="W38" i="10"/>
  <c r="BC9" i="10"/>
  <c r="BC74" i="10" s="1"/>
  <c r="BC75" i="10" s="1"/>
  <c r="BD56" i="10"/>
  <c r="Y56" i="10"/>
  <c r="BG56" i="10" s="1"/>
  <c r="BD80" i="10"/>
  <c r="Y80" i="10"/>
  <c r="BG80" i="10" s="1"/>
  <c r="BD93" i="10"/>
  <c r="Y93" i="10"/>
  <c r="BG93" i="10" s="1"/>
  <c r="BD97" i="10"/>
  <c r="Y97" i="10"/>
  <c r="BG97" i="10" s="1"/>
  <c r="BD98" i="10"/>
  <c r="Y98" i="10"/>
  <c r="BG98" i="10" s="1"/>
  <c r="BD99" i="10"/>
  <c r="Y99" i="10"/>
  <c r="BG99" i="10" s="1"/>
  <c r="BD100" i="10"/>
  <c r="Y100" i="10"/>
  <c r="BG100" i="10" s="1"/>
  <c r="BD128" i="10"/>
  <c r="BG128" i="10"/>
  <c r="BD30" i="10"/>
  <c r="Y30" i="10"/>
  <c r="BG30" i="10" s="1"/>
  <c r="BD32" i="10"/>
  <c r="Y32" i="10"/>
  <c r="BG32" i="10" s="1"/>
  <c r="BD34" i="10"/>
  <c r="Y34" i="10"/>
  <c r="BG34" i="10" s="1"/>
  <c r="BD36" i="10"/>
  <c r="Y36" i="10"/>
  <c r="BG36" i="10" s="1"/>
  <c r="Q75" i="10"/>
  <c r="Q76" i="10"/>
  <c r="BD28" i="10"/>
  <c r="Y28" i="10"/>
  <c r="W27" i="10"/>
  <c r="BD27" i="10" s="1"/>
  <c r="AX37" i="10"/>
  <c r="S87" i="10"/>
  <c r="BA10" i="10"/>
  <c r="U9" i="10"/>
  <c r="BD82" i="10"/>
  <c r="Y82" i="10"/>
  <c r="W81" i="10"/>
  <c r="BD81" i="10" s="1"/>
  <c r="BD79" i="10"/>
  <c r="Y79" i="10"/>
  <c r="W78" i="10"/>
  <c r="BA38" i="10"/>
  <c r="U37" i="10"/>
  <c r="BF9" i="10"/>
  <c r="S74" i="10"/>
  <c r="AX9" i="10"/>
  <c r="BD85" i="10"/>
  <c r="Y85" i="10"/>
  <c r="W84" i="10"/>
  <c r="BD84" i="10" s="1"/>
  <c r="BD86" i="10"/>
  <c r="Y86" i="10"/>
  <c r="AX37" i="9"/>
  <c r="S87" i="9"/>
  <c r="BD82" i="9"/>
  <c r="Y82" i="9"/>
  <c r="W81" i="9"/>
  <c r="BD81" i="9" s="1"/>
  <c r="BF9" i="9"/>
  <c r="BF74" i="9" s="1"/>
  <c r="BF75" i="9" s="1"/>
  <c r="S74" i="9"/>
  <c r="AX9" i="9"/>
  <c r="BD79" i="9"/>
  <c r="Y79" i="9"/>
  <c r="W78" i="9"/>
  <c r="BD39" i="9"/>
  <c r="Y39" i="9"/>
  <c r="W38" i="9"/>
  <c r="BD92" i="9"/>
  <c r="Y92" i="9"/>
  <c r="W91" i="9"/>
  <c r="BD91" i="9" s="1"/>
  <c r="BD94" i="9"/>
  <c r="Y94" i="9"/>
  <c r="BG94" i="9" s="1"/>
  <c r="BA10" i="9"/>
  <c r="U9" i="9"/>
  <c r="BD83" i="9"/>
  <c r="Y83" i="9"/>
  <c r="BG83" i="9" s="1"/>
  <c r="BF86" i="9"/>
  <c r="BD95" i="9"/>
  <c r="Y95" i="9"/>
  <c r="BG95" i="9" s="1"/>
  <c r="BD96" i="9"/>
  <c r="Y96" i="9"/>
  <c r="BG96" i="9" s="1"/>
  <c r="BD13" i="9"/>
  <c r="Y13" i="9"/>
  <c r="BG13" i="9" s="1"/>
  <c r="BD17" i="9"/>
  <c r="Y17" i="9"/>
  <c r="BG17" i="9" s="1"/>
  <c r="BD19" i="9"/>
  <c r="Y19" i="9"/>
  <c r="BG19" i="9" s="1"/>
  <c r="BD21" i="9"/>
  <c r="Y21" i="9"/>
  <c r="BG21" i="9" s="1"/>
  <c r="BD23" i="9"/>
  <c r="Y23" i="9"/>
  <c r="BG23" i="9" s="1"/>
  <c r="BD25" i="9"/>
  <c r="Y25" i="9"/>
  <c r="BG25" i="9" s="1"/>
  <c r="AU87" i="9"/>
  <c r="Q77" i="9"/>
  <c r="BD85" i="9"/>
  <c r="Y85" i="9"/>
  <c r="W84" i="9"/>
  <c r="BD84" i="9" s="1"/>
  <c r="BD86" i="9"/>
  <c r="Y86" i="9"/>
  <c r="BC9" i="9"/>
  <c r="BC74" i="9" s="1"/>
  <c r="BC75" i="9" s="1"/>
  <c r="BD93" i="9"/>
  <c r="Y93" i="9"/>
  <c r="BG93" i="9" s="1"/>
  <c r="BD97" i="9"/>
  <c r="Y97" i="9"/>
  <c r="BG97" i="9" s="1"/>
  <c r="BD98" i="9"/>
  <c r="Y98" i="9"/>
  <c r="BG98" i="9" s="1"/>
  <c r="BD99" i="9"/>
  <c r="Y99" i="9"/>
  <c r="BG99" i="9" s="1"/>
  <c r="BD100" i="9"/>
  <c r="Y100" i="9"/>
  <c r="BG100" i="9" s="1"/>
  <c r="BD131" i="9"/>
  <c r="BG131" i="9"/>
  <c r="BD30" i="9"/>
  <c r="Y30" i="9"/>
  <c r="BG30" i="9" s="1"/>
  <c r="BD32" i="9"/>
  <c r="Y32" i="9"/>
  <c r="BG32" i="9" s="1"/>
  <c r="BD34" i="9"/>
  <c r="Y34" i="9"/>
  <c r="BG34" i="9" s="1"/>
  <c r="BD36" i="9"/>
  <c r="Y36" i="9"/>
  <c r="BG36" i="9" s="1"/>
  <c r="X114" i="9"/>
  <c r="Y114" i="9" s="1"/>
  <c r="AY118" i="9"/>
  <c r="AZ118" i="9" s="1"/>
  <c r="BB114" i="9"/>
  <c r="BC114" i="9" s="1"/>
  <c r="BD42" i="9"/>
  <c r="Y42" i="9"/>
  <c r="BG42" i="9" s="1"/>
  <c r="BD43" i="9"/>
  <c r="Y43" i="9"/>
  <c r="BG43" i="9" s="1"/>
  <c r="BD44" i="9"/>
  <c r="Y44" i="9"/>
  <c r="BG44" i="9" s="1"/>
  <c r="BD45" i="9"/>
  <c r="Y45" i="9"/>
  <c r="BG45" i="9" s="1"/>
  <c r="BD40" i="9"/>
  <c r="Y40" i="9"/>
  <c r="BG40" i="9" s="1"/>
  <c r="BD53" i="9"/>
  <c r="Y53" i="9"/>
  <c r="BG53" i="9" s="1"/>
  <c r="BD58" i="9"/>
  <c r="Y58" i="9"/>
  <c r="BG58" i="9" s="1"/>
  <c r="BD61" i="9"/>
  <c r="Y61" i="9"/>
  <c r="BG61" i="9" s="1"/>
  <c r="BA78" i="9"/>
  <c r="BA38" i="9"/>
  <c r="U37" i="9"/>
  <c r="BD80" i="9"/>
  <c r="Y80" i="9"/>
  <c r="BG80" i="9" s="1"/>
  <c r="BD56" i="9"/>
  <c r="Y56" i="9"/>
  <c r="BG56" i="9" s="1"/>
  <c r="BD12" i="9"/>
  <c r="Y12" i="9"/>
  <c r="BG12" i="9" s="1"/>
  <c r="BD14" i="9"/>
  <c r="Y14" i="9"/>
  <c r="BG14" i="9" s="1"/>
  <c r="BD18" i="9"/>
  <c r="Y18" i="9"/>
  <c r="BG18" i="9" s="1"/>
  <c r="BD20" i="9"/>
  <c r="Y20" i="9"/>
  <c r="BG20" i="9" s="1"/>
  <c r="BD22" i="9"/>
  <c r="Y22" i="9"/>
  <c r="BG22" i="9" s="1"/>
  <c r="BD24" i="9"/>
  <c r="Y24" i="9"/>
  <c r="BG24" i="9" s="1"/>
  <c r="BD26" i="9"/>
  <c r="Y26" i="9"/>
  <c r="BG26" i="9" s="1"/>
  <c r="BD29" i="9"/>
  <c r="Y29" i="9"/>
  <c r="BG29" i="9" s="1"/>
  <c r="BD31" i="9"/>
  <c r="Y31" i="9"/>
  <c r="BG31" i="9" s="1"/>
  <c r="BD33" i="9"/>
  <c r="Y33" i="9"/>
  <c r="BG33" i="9" s="1"/>
  <c r="BD35" i="9"/>
  <c r="Y35" i="9"/>
  <c r="BG35" i="9" s="1"/>
  <c r="BD55" i="9"/>
  <c r="Y55" i="9"/>
  <c r="W47" i="9"/>
  <c r="BD47" i="9" s="1"/>
  <c r="Q75" i="9"/>
  <c r="Q76" i="9"/>
  <c r="BD28" i="9"/>
  <c r="Y28" i="9"/>
  <c r="W27" i="9"/>
  <c r="BD27" i="9" s="1"/>
  <c r="BD11" i="9"/>
  <c r="Y11" i="9"/>
  <c r="W10" i="9"/>
  <c r="BF84" i="9"/>
  <c r="AZ74" i="9"/>
  <c r="BD55" i="8"/>
  <c r="Y55" i="8"/>
  <c r="W47" i="8"/>
  <c r="BD47" i="8" s="1"/>
  <c r="BD56" i="8"/>
  <c r="Y56" i="8"/>
  <c r="BG56" i="8" s="1"/>
  <c r="BD12" i="8"/>
  <c r="Y12" i="8"/>
  <c r="BG12" i="8" s="1"/>
  <c r="BD13" i="8"/>
  <c r="Y13" i="8"/>
  <c r="BG13" i="8" s="1"/>
  <c r="BD17" i="8"/>
  <c r="Y17" i="8"/>
  <c r="BG17" i="8" s="1"/>
  <c r="BD19" i="8"/>
  <c r="Y19" i="8"/>
  <c r="BG19" i="8" s="1"/>
  <c r="BD20" i="8"/>
  <c r="Y20" i="8"/>
  <c r="BG20" i="8" s="1"/>
  <c r="BD23" i="8"/>
  <c r="Y23" i="8"/>
  <c r="BG23" i="8" s="1"/>
  <c r="BC9" i="8"/>
  <c r="BC74" i="8" s="1"/>
  <c r="BC75" i="8" s="1"/>
  <c r="AY118" i="8"/>
  <c r="AZ118" i="8" s="1"/>
  <c r="BB114" i="8"/>
  <c r="BC114" i="8" s="1"/>
  <c r="BD94" i="8"/>
  <c r="Y94" i="8"/>
  <c r="BG94" i="8" s="1"/>
  <c r="BD42" i="8"/>
  <c r="Y42" i="8"/>
  <c r="BG42" i="8" s="1"/>
  <c r="BD43" i="8"/>
  <c r="Y43" i="8"/>
  <c r="BG43" i="8" s="1"/>
  <c r="BD44" i="8"/>
  <c r="Y44" i="8"/>
  <c r="BG44" i="8" s="1"/>
  <c r="BD45" i="8"/>
  <c r="Y45" i="8"/>
  <c r="BG45" i="8" s="1"/>
  <c r="BD29" i="8"/>
  <c r="Y29" i="8"/>
  <c r="BG29" i="8" s="1"/>
  <c r="BD30" i="8"/>
  <c r="Y30" i="8"/>
  <c r="BG30" i="8" s="1"/>
  <c r="BD31" i="8"/>
  <c r="Y31" i="8"/>
  <c r="BG31" i="8" s="1"/>
  <c r="BD32" i="8"/>
  <c r="Y32" i="8"/>
  <c r="BG32" i="8" s="1"/>
  <c r="BD33" i="8"/>
  <c r="Y33" i="8"/>
  <c r="BG33" i="8" s="1"/>
  <c r="BD34" i="8"/>
  <c r="Y34" i="8"/>
  <c r="BG34" i="8" s="1"/>
  <c r="BD35" i="8"/>
  <c r="Y35" i="8"/>
  <c r="BG35" i="8" s="1"/>
  <c r="BD36" i="8"/>
  <c r="Y36" i="8"/>
  <c r="BG36" i="8" s="1"/>
  <c r="BD39" i="8"/>
  <c r="Y39" i="8"/>
  <c r="W38" i="8"/>
  <c r="S74" i="8"/>
  <c r="AX9" i="8"/>
  <c r="BD79" i="8"/>
  <c r="Y79" i="8"/>
  <c r="W78" i="8"/>
  <c r="BD25" i="8"/>
  <c r="Y25" i="8"/>
  <c r="BG25" i="8" s="1"/>
  <c r="BD26" i="8"/>
  <c r="Y26" i="8"/>
  <c r="BG26" i="8" s="1"/>
  <c r="BD82" i="8"/>
  <c r="Y82" i="8"/>
  <c r="W81" i="8"/>
  <c r="BD81" i="8" s="1"/>
  <c r="AU87" i="8"/>
  <c r="Q77" i="8"/>
  <c r="Q75" i="8"/>
  <c r="Q76" i="8"/>
  <c r="BD85" i="8"/>
  <c r="Y85" i="8"/>
  <c r="W84" i="8"/>
  <c r="BD84" i="8" s="1"/>
  <c r="BD86" i="8"/>
  <c r="Y86" i="8"/>
  <c r="AX37" i="8"/>
  <c r="S87" i="8"/>
  <c r="BA10" i="8"/>
  <c r="U9" i="8"/>
  <c r="BD93" i="8"/>
  <c r="Y93" i="8"/>
  <c r="BG93" i="8" s="1"/>
  <c r="BD98" i="8"/>
  <c r="Y98" i="8"/>
  <c r="BG98" i="8" s="1"/>
  <c r="BD99" i="8"/>
  <c r="Y99" i="8"/>
  <c r="BG99" i="8" s="1"/>
  <c r="BD100" i="8"/>
  <c r="Y100" i="8"/>
  <c r="BG100" i="8" s="1"/>
  <c r="BD131" i="8"/>
  <c r="BG131" i="8"/>
  <c r="BD61" i="8"/>
  <c r="Y61" i="8"/>
  <c r="BG61" i="8" s="1"/>
  <c r="BD80" i="8"/>
  <c r="Y80" i="8"/>
  <c r="BG80" i="8" s="1"/>
  <c r="BD83" i="8"/>
  <c r="Y83" i="8"/>
  <c r="BG83" i="8" s="1"/>
  <c r="BD95" i="8"/>
  <c r="Y95" i="8"/>
  <c r="BG95" i="8" s="1"/>
  <c r="BF9" i="8"/>
  <c r="BA38" i="8"/>
  <c r="U37" i="8"/>
  <c r="BF86" i="8"/>
  <c r="BD96" i="8"/>
  <c r="Y96" i="8"/>
  <c r="BG96" i="8" s="1"/>
  <c r="BD14" i="8"/>
  <c r="Y14" i="8"/>
  <c r="BG14" i="8" s="1"/>
  <c r="BD18" i="8"/>
  <c r="Y18" i="8"/>
  <c r="BG18" i="8" s="1"/>
  <c r="BD21" i="8"/>
  <c r="Y21" i="8"/>
  <c r="BG21" i="8" s="1"/>
  <c r="BD22" i="8"/>
  <c r="Y22" i="8"/>
  <c r="BG22" i="8" s="1"/>
  <c r="BD24" i="8"/>
  <c r="Y24" i="8"/>
  <c r="BG24" i="8" s="1"/>
  <c r="BA78" i="8"/>
  <c r="BD92" i="8"/>
  <c r="Y92" i="8"/>
  <c r="W91" i="8"/>
  <c r="BD91" i="8" s="1"/>
  <c r="BD97" i="8"/>
  <c r="Y97" i="8"/>
  <c r="BG97" i="8" s="1"/>
  <c r="BD28" i="8"/>
  <c r="Y28" i="8"/>
  <c r="W27" i="8"/>
  <c r="BD27" i="8" s="1"/>
  <c r="BD40" i="8"/>
  <c r="Y40" i="8"/>
  <c r="BG40" i="8" s="1"/>
  <c r="BD53" i="8"/>
  <c r="Y53" i="8"/>
  <c r="BG53" i="8" s="1"/>
  <c r="BD58" i="8"/>
  <c r="Y58" i="8"/>
  <c r="BG58" i="8" s="1"/>
  <c r="BD11" i="8"/>
  <c r="Y11" i="8"/>
  <c r="W10" i="8"/>
  <c r="AZ74" i="8"/>
  <c r="BF84" i="8"/>
  <c r="AV71" i="5"/>
  <c r="AR70" i="5"/>
  <c r="DF71" i="5"/>
  <c r="AU90" i="5"/>
  <c r="DK90" i="5" s="1"/>
  <c r="DE90" i="5"/>
  <c r="AO64" i="5"/>
  <c r="AO65" i="5"/>
  <c r="AM36" i="5"/>
  <c r="AQ14" i="5"/>
  <c r="CY14" i="5"/>
  <c r="AV17" i="5"/>
  <c r="DL17" i="5" s="1"/>
  <c r="DF17" i="5"/>
  <c r="AV22" i="5"/>
  <c r="DL22" i="5" s="1"/>
  <c r="DF22" i="5"/>
  <c r="AA64" i="5"/>
  <c r="AA65" i="5"/>
  <c r="AF64" i="5"/>
  <c r="AF65" i="5"/>
  <c r="DI8" i="5"/>
  <c r="DF81" i="5"/>
  <c r="AV81" i="5"/>
  <c r="AR80" i="5"/>
  <c r="DE84" i="5"/>
  <c r="AU84" i="5"/>
  <c r="DK84" i="5" s="1"/>
  <c r="DE13" i="5"/>
  <c r="AU13" i="5"/>
  <c r="DK13" i="5" s="1"/>
  <c r="DF18" i="5"/>
  <c r="AV18" i="5"/>
  <c r="DL18" i="5" s="1"/>
  <c r="CY21" i="5"/>
  <c r="AQ21" i="5"/>
  <c r="DF23" i="5"/>
  <c r="AV23" i="5"/>
  <c r="DL23" i="5" s="1"/>
  <c r="DE34" i="5"/>
  <c r="AU34" i="5"/>
  <c r="DK34" i="5" s="1"/>
  <c r="AE63" i="5"/>
  <c r="CM8" i="5"/>
  <c r="DD8" i="5"/>
  <c r="DD63" i="5" s="1"/>
  <c r="DD64" i="5" s="1"/>
  <c r="DE11" i="5"/>
  <c r="AU11" i="5"/>
  <c r="DK11" i="5" s="1"/>
  <c r="CC99" i="5"/>
  <c r="CE98" i="5"/>
  <c r="CY67" i="5"/>
  <c r="CS36" i="5"/>
  <c r="AJ63" i="5"/>
  <c r="CT8" i="5"/>
  <c r="E99" i="5"/>
  <c r="DV9" i="5"/>
  <c r="DV65" i="5" s="1"/>
  <c r="DU9" i="5"/>
  <c r="DU65" i="5" s="1"/>
  <c r="BA9" i="5"/>
  <c r="BA65" i="5" s="1"/>
  <c r="E8" i="5"/>
  <c r="AV55" i="5"/>
  <c r="DL55" i="5" s="1"/>
  <c r="DF55" i="5"/>
  <c r="CY12" i="5"/>
  <c r="AQ12" i="5"/>
  <c r="DI81" i="5"/>
  <c r="DI80" i="5" s="1"/>
  <c r="DC80" i="5"/>
  <c r="DJ81" i="5"/>
  <c r="DJ80" i="5" s="1"/>
  <c r="DD80" i="5"/>
  <c r="DE81" i="5"/>
  <c r="AU81" i="5"/>
  <c r="AQ80" i="5"/>
  <c r="DF83" i="5"/>
  <c r="AV83" i="5"/>
  <c r="DL83" i="5" s="1"/>
  <c r="DC73" i="5"/>
  <c r="DI74" i="5"/>
  <c r="DE82" i="5"/>
  <c r="AU82" i="5"/>
  <c r="DK82" i="5" s="1"/>
  <c r="DE85" i="5"/>
  <c r="AU85" i="5"/>
  <c r="DK85" i="5" s="1"/>
  <c r="CY87" i="5"/>
  <c r="AQ87" i="5"/>
  <c r="DF111" i="5"/>
  <c r="AV111" i="5"/>
  <c r="DL111" i="5" s="1"/>
  <c r="AU60" i="5"/>
  <c r="DK60" i="5" s="1"/>
  <c r="DE60" i="5"/>
  <c r="DF75" i="5"/>
  <c r="AV75" i="5"/>
  <c r="CY10" i="5"/>
  <c r="AQ10" i="5"/>
  <c r="AM9" i="5"/>
  <c r="CZ37" i="5"/>
  <c r="AN36" i="5"/>
  <c r="AV38" i="5"/>
  <c r="DF38" i="5"/>
  <c r="AR37" i="5"/>
  <c r="DE27" i="5"/>
  <c r="AU27" i="5"/>
  <c r="AQ26" i="5"/>
  <c r="DE26" i="5" s="1"/>
  <c r="CX66" i="5"/>
  <c r="CZ73" i="5"/>
  <c r="AE76" i="5"/>
  <c r="CY19" i="5"/>
  <c r="AQ19" i="5"/>
  <c r="AQ37" i="5"/>
  <c r="AU38" i="5"/>
  <c r="DE71" i="5"/>
  <c r="AU71" i="5"/>
  <c r="AQ70" i="5"/>
  <c r="DE70" i="5" s="1"/>
  <c r="DE83" i="5"/>
  <c r="AU83" i="5"/>
  <c r="DK83" i="5" s="1"/>
  <c r="DE43" i="5"/>
  <c r="AU43" i="5"/>
  <c r="DK43" i="5" s="1"/>
  <c r="DE44" i="5"/>
  <c r="AU44" i="5"/>
  <c r="DK44" i="5" s="1"/>
  <c r="DF52" i="5"/>
  <c r="AV52" i="5"/>
  <c r="DL52" i="5" s="1"/>
  <c r="DF60" i="5"/>
  <c r="AV60" i="5"/>
  <c r="DL60" i="5" s="1"/>
  <c r="DE72" i="5"/>
  <c r="AU72" i="5"/>
  <c r="DK72" i="5" s="1"/>
  <c r="CY18" i="5"/>
  <c r="AQ18" i="5"/>
  <c r="AU54" i="5"/>
  <c r="AQ46" i="5"/>
  <c r="DE46" i="5" s="1"/>
  <c r="DE54" i="5"/>
  <c r="DF27" i="5"/>
  <c r="AV27" i="5"/>
  <c r="AR26" i="5"/>
  <c r="DF26" i="5" s="1"/>
  <c r="DC8" i="5"/>
  <c r="DI75" i="5"/>
  <c r="DJ75" i="5"/>
  <c r="DJ73" i="5" s="1"/>
  <c r="DF84" i="5"/>
  <c r="AV84" i="5"/>
  <c r="DL84" i="5" s="1"/>
  <c r="DF86" i="5"/>
  <c r="AV86" i="5"/>
  <c r="DL86" i="5" s="1"/>
  <c r="CN76" i="5"/>
  <c r="AF66" i="5"/>
  <c r="DF82" i="5"/>
  <c r="AV82" i="5"/>
  <c r="DL82" i="5" s="1"/>
  <c r="DF85" i="5"/>
  <c r="AV85" i="5"/>
  <c r="DL85" i="5" s="1"/>
  <c r="DE86" i="5"/>
  <c r="AU86" i="5"/>
  <c r="DK86" i="5" s="1"/>
  <c r="DE111" i="5"/>
  <c r="AU111" i="5"/>
  <c r="DK111" i="5" s="1"/>
  <c r="DE28" i="5"/>
  <c r="AU28" i="5"/>
  <c r="DK28" i="5" s="1"/>
  <c r="DF12" i="5"/>
  <c r="AV12" i="5"/>
  <c r="DL12" i="5" s="1"/>
  <c r="CY15" i="5"/>
  <c r="AQ15" i="5"/>
  <c r="CY17" i="5"/>
  <c r="AQ17" i="5"/>
  <c r="CY22" i="5"/>
  <c r="AQ22" i="5"/>
  <c r="DE30" i="5"/>
  <c r="AU30" i="5"/>
  <c r="DK30" i="5" s="1"/>
  <c r="DF31" i="5"/>
  <c r="AV31" i="5"/>
  <c r="DL31" i="5" s="1"/>
  <c r="DF32" i="5"/>
  <c r="AV32" i="5"/>
  <c r="DL32" i="5" s="1"/>
  <c r="DE33" i="5"/>
  <c r="AU33" i="5"/>
  <c r="DK33" i="5" s="1"/>
  <c r="DE35" i="5"/>
  <c r="AU35" i="5"/>
  <c r="DK35" i="5" s="1"/>
  <c r="DE41" i="5"/>
  <c r="AU41" i="5"/>
  <c r="DK41" i="5" s="1"/>
  <c r="DF42" i="5"/>
  <c r="AV42" i="5"/>
  <c r="DL42" i="5" s="1"/>
  <c r="DE55" i="5"/>
  <c r="AU55" i="5"/>
  <c r="DK55" i="5" s="1"/>
  <c r="DF19" i="5"/>
  <c r="AV19" i="5"/>
  <c r="DL19" i="5" s="1"/>
  <c r="DE24" i="5"/>
  <c r="AU24" i="5"/>
  <c r="DK24" i="5" s="1"/>
  <c r="DF29" i="5"/>
  <c r="AV29" i="5"/>
  <c r="DL29" i="5" s="1"/>
  <c r="DE31" i="5"/>
  <c r="AU31" i="5"/>
  <c r="DK31" i="5" s="1"/>
  <c r="DF33" i="5"/>
  <c r="AV33" i="5"/>
  <c r="DL33" i="5" s="1"/>
  <c r="DF69" i="5"/>
  <c r="AV69" i="5"/>
  <c r="DL69" i="5" s="1"/>
  <c r="DE29" i="5"/>
  <c r="AU29" i="5"/>
  <c r="DK29" i="5" s="1"/>
  <c r="DF39" i="5"/>
  <c r="AV39" i="5"/>
  <c r="DL39" i="5" s="1"/>
  <c r="DE16" i="5"/>
  <c r="AU16" i="5"/>
  <c r="DK16" i="5" s="1"/>
  <c r="DE23" i="5"/>
  <c r="AU23" i="5"/>
  <c r="DK23" i="5" s="1"/>
  <c r="DE57" i="5"/>
  <c r="AU57" i="5"/>
  <c r="DK57" i="5" s="1"/>
  <c r="DE25" i="5"/>
  <c r="AU25" i="5"/>
  <c r="DK25" i="5" s="1"/>
  <c r="CY20" i="5"/>
  <c r="AQ20" i="5"/>
  <c r="DJ8" i="5"/>
  <c r="DJ63" i="5" s="1"/>
  <c r="DJ64" i="5" s="1"/>
  <c r="DF11" i="5"/>
  <c r="AV11" i="5"/>
  <c r="DL11" i="5" s="1"/>
  <c r="DF34" i="5"/>
  <c r="AV34" i="5"/>
  <c r="DL34" i="5" s="1"/>
  <c r="DE39" i="5"/>
  <c r="AU39" i="5"/>
  <c r="DK39" i="5" s="1"/>
  <c r="DE42" i="5"/>
  <c r="AU42" i="5"/>
  <c r="DK42" i="5" s="1"/>
  <c r="DD70" i="5"/>
  <c r="DJ71" i="5"/>
  <c r="DJ70" i="5" s="1"/>
  <c r="CQ64" i="5"/>
  <c r="CQ65" i="5"/>
  <c r="DL68" i="5"/>
  <c r="DF54" i="5"/>
  <c r="AV54" i="5"/>
  <c r="AR46" i="5"/>
  <c r="DF46" i="5" s="1"/>
  <c r="AQ73" i="5"/>
  <c r="DE74" i="5"/>
  <c r="AU74" i="5"/>
  <c r="DE68" i="5"/>
  <c r="AU68" i="5"/>
  <c r="AQ67" i="5"/>
  <c r="DE75" i="5"/>
  <c r="AU75" i="5"/>
  <c r="AV16" i="5"/>
  <c r="DL16" i="5" s="1"/>
  <c r="DF16" i="5"/>
  <c r="AV21" i="5"/>
  <c r="DL21" i="5" s="1"/>
  <c r="DF21" i="5"/>
  <c r="AR9" i="5"/>
  <c r="DF10" i="5"/>
  <c r="AV10" i="5"/>
  <c r="CZ9" i="5"/>
  <c r="CZ65" i="5" s="1"/>
  <c r="AN8" i="5"/>
  <c r="DC38" i="5"/>
  <c r="CW37" i="5"/>
  <c r="CW36" i="5" s="1"/>
  <c r="CW76" i="5" s="1"/>
  <c r="CW66" i="5" s="1"/>
  <c r="CD99" i="5"/>
  <c r="CF98" i="5"/>
  <c r="DF74" i="5"/>
  <c r="AV74" i="5"/>
  <c r="AR73" i="5"/>
  <c r="AG64" i="5"/>
  <c r="AG65" i="5"/>
  <c r="CS9" i="5"/>
  <c r="CS65" i="5" s="1"/>
  <c r="AI8" i="5"/>
  <c r="CT36" i="5"/>
  <c r="AJ76" i="5"/>
  <c r="AK64" i="5"/>
  <c r="AK65" i="5"/>
  <c r="AR67" i="5"/>
  <c r="DD73" i="5"/>
  <c r="CY80" i="5"/>
  <c r="CX65" i="5"/>
  <c r="DD76" i="5" l="1"/>
  <c r="AV77" i="11"/>
  <c r="AZ76" i="10"/>
  <c r="BF87" i="8"/>
  <c r="BF77" i="8" s="1"/>
  <c r="BF87" i="9"/>
  <c r="BF77" i="9" s="1"/>
  <c r="DE73" i="5"/>
  <c r="AV67" i="5"/>
  <c r="BF74" i="10"/>
  <c r="BF75" i="10" s="1"/>
  <c r="BF74" i="8"/>
  <c r="BF75" i="8" s="1"/>
  <c r="BC76" i="9"/>
  <c r="BF76" i="9"/>
  <c r="O114" i="8"/>
  <c r="Z114" i="11"/>
  <c r="Y114" i="11"/>
  <c r="CV118" i="11"/>
  <c r="CX118" i="11" s="1"/>
  <c r="CX114" i="11"/>
  <c r="BF76" i="10"/>
  <c r="BC76" i="10"/>
  <c r="DB114" i="11"/>
  <c r="DA114" i="11"/>
  <c r="BE114" i="8"/>
  <c r="BF114" i="8" s="1"/>
  <c r="DC12" i="11"/>
  <c r="CW75" i="11"/>
  <c r="CW76" i="11"/>
  <c r="DD12" i="11"/>
  <c r="CX76" i="11"/>
  <c r="CX75" i="11"/>
  <c r="CW114" i="11"/>
  <c r="CU118" i="11"/>
  <c r="CW118" i="11" s="1"/>
  <c r="DK87" i="11"/>
  <c r="AU77" i="11"/>
  <c r="AV75" i="11"/>
  <c r="AV76" i="11"/>
  <c r="AU75" i="11"/>
  <c r="AU76" i="11"/>
  <c r="BG86" i="10"/>
  <c r="BG85" i="10"/>
  <c r="Y84" i="10"/>
  <c r="BG84" i="10" s="1"/>
  <c r="BG79" i="10"/>
  <c r="Y78" i="10"/>
  <c r="BG82" i="10"/>
  <c r="Y81" i="10"/>
  <c r="BG81" i="10" s="1"/>
  <c r="U74" i="10"/>
  <c r="BA9" i="10"/>
  <c r="AX87" i="10"/>
  <c r="S77" i="10"/>
  <c r="BG39" i="10"/>
  <c r="Y38" i="10"/>
  <c r="BE114" i="10"/>
  <c r="BF114" i="10" s="1"/>
  <c r="Z114" i="10"/>
  <c r="BD114" i="10" s="1"/>
  <c r="BD10" i="10"/>
  <c r="W9" i="10"/>
  <c r="BF87" i="10"/>
  <c r="BF77" i="10" s="1"/>
  <c r="S75" i="10"/>
  <c r="S76" i="10"/>
  <c r="BA37" i="10"/>
  <c r="U87" i="10"/>
  <c r="BD78" i="10"/>
  <c r="BG28" i="10"/>
  <c r="Y27" i="10"/>
  <c r="BG27" i="10" s="1"/>
  <c r="BD38" i="10"/>
  <c r="W37" i="10"/>
  <c r="BG55" i="10"/>
  <c r="Y47" i="10"/>
  <c r="BG47" i="10" s="1"/>
  <c r="BG11" i="10"/>
  <c r="Y10" i="10"/>
  <c r="BG92" i="10"/>
  <c r="Y91" i="10"/>
  <c r="BG91" i="10" s="1"/>
  <c r="BC87" i="10"/>
  <c r="BC77" i="10" s="1"/>
  <c r="BG11" i="9"/>
  <c r="Y10" i="9"/>
  <c r="BG55" i="9"/>
  <c r="Y47" i="9"/>
  <c r="BG47" i="9" s="1"/>
  <c r="BA37" i="9"/>
  <c r="U87" i="9"/>
  <c r="BB118" i="9"/>
  <c r="BC118" i="9" s="1"/>
  <c r="BE114" i="9"/>
  <c r="BF114" i="9" s="1"/>
  <c r="Z114" i="9"/>
  <c r="BD114" i="9" s="1"/>
  <c r="U74" i="9"/>
  <c r="BA9" i="9"/>
  <c r="BG92" i="9"/>
  <c r="Y91" i="9"/>
  <c r="BG91" i="9" s="1"/>
  <c r="BD38" i="9"/>
  <c r="W37" i="9"/>
  <c r="BG79" i="9"/>
  <c r="Y78" i="9"/>
  <c r="BG82" i="9"/>
  <c r="Y81" i="9"/>
  <c r="BG81" i="9" s="1"/>
  <c r="AX87" i="9"/>
  <c r="S77" i="9"/>
  <c r="BC87" i="9"/>
  <c r="BC77" i="9" s="1"/>
  <c r="AZ75" i="9"/>
  <c r="AZ76" i="9"/>
  <c r="BD10" i="9"/>
  <c r="W9" i="9"/>
  <c r="BG28" i="9"/>
  <c r="Y27" i="9"/>
  <c r="BG27" i="9" s="1"/>
  <c r="BG86" i="9"/>
  <c r="BG85" i="9"/>
  <c r="Y84" i="9"/>
  <c r="BG84" i="9" s="1"/>
  <c r="BG39" i="9"/>
  <c r="Y38" i="9"/>
  <c r="BD78" i="9"/>
  <c r="S75" i="9"/>
  <c r="S76" i="9"/>
  <c r="BG11" i="8"/>
  <c r="Y10" i="8"/>
  <c r="BG92" i="8"/>
  <c r="Y91" i="8"/>
  <c r="BG91" i="8" s="1"/>
  <c r="BA37" i="8"/>
  <c r="U87" i="8"/>
  <c r="U74" i="8"/>
  <c r="BA9" i="8"/>
  <c r="BG82" i="8"/>
  <c r="Y81" i="8"/>
  <c r="BG81" i="8" s="1"/>
  <c r="BD78" i="8"/>
  <c r="S75" i="8"/>
  <c r="S76" i="8"/>
  <c r="BG39" i="8"/>
  <c r="Y38" i="8"/>
  <c r="BB118" i="8"/>
  <c r="BC118" i="8" s="1"/>
  <c r="BG55" i="8"/>
  <c r="Y47" i="8"/>
  <c r="BG47" i="8" s="1"/>
  <c r="AZ75" i="8"/>
  <c r="AZ76" i="8"/>
  <c r="BD10" i="8"/>
  <c r="W9" i="8"/>
  <c r="BG28" i="8"/>
  <c r="Y27" i="8"/>
  <c r="BG27" i="8" s="1"/>
  <c r="AX87" i="8"/>
  <c r="S77" i="8"/>
  <c r="BG86" i="8"/>
  <c r="BG85" i="8"/>
  <c r="Y84" i="8"/>
  <c r="BG84" i="8" s="1"/>
  <c r="BG79" i="8"/>
  <c r="Y78" i="8"/>
  <c r="BD38" i="8"/>
  <c r="W37" i="8"/>
  <c r="BC87" i="8"/>
  <c r="BC77" i="8" s="1"/>
  <c r="BC76" i="8"/>
  <c r="DF67" i="5"/>
  <c r="DI38" i="5"/>
  <c r="DI37" i="5" s="1"/>
  <c r="DI36" i="5" s="1"/>
  <c r="DI76" i="5" s="1"/>
  <c r="DC37" i="5"/>
  <c r="DC36" i="5" s="1"/>
  <c r="DC76" i="5" s="1"/>
  <c r="DC66" i="5" s="1"/>
  <c r="AV9" i="5"/>
  <c r="DL10" i="5"/>
  <c r="DF9" i="5"/>
  <c r="DF65" i="5" s="1"/>
  <c r="AR8" i="5"/>
  <c r="DE67" i="5"/>
  <c r="DL27" i="5"/>
  <c r="AV26" i="5"/>
  <c r="DL26" i="5" s="1"/>
  <c r="AU46" i="5"/>
  <c r="DK46" i="5" s="1"/>
  <c r="DK54" i="5"/>
  <c r="DK71" i="5"/>
  <c r="AU70" i="5"/>
  <c r="DK70" i="5" s="1"/>
  <c r="AU37" i="5"/>
  <c r="CM76" i="5"/>
  <c r="AE66" i="5"/>
  <c r="CZ36" i="5"/>
  <c r="AN76" i="5"/>
  <c r="CY9" i="5"/>
  <c r="CY65" i="5" s="1"/>
  <c r="AM8" i="5"/>
  <c r="DE87" i="5"/>
  <c r="AU87" i="5"/>
  <c r="DK87" i="5" s="1"/>
  <c r="AJ64" i="5"/>
  <c r="AJ65" i="5"/>
  <c r="AE64" i="5"/>
  <c r="AE65" i="5"/>
  <c r="DL81" i="5"/>
  <c r="AV80" i="5"/>
  <c r="DL80" i="5" s="1"/>
  <c r="CY36" i="5"/>
  <c r="AM76" i="5"/>
  <c r="AV70" i="5"/>
  <c r="DL70" i="5" s="1"/>
  <c r="DL71" i="5"/>
  <c r="DF73" i="5"/>
  <c r="DD66" i="5"/>
  <c r="DJ65" i="5"/>
  <c r="DE38" i="5"/>
  <c r="DI73" i="5"/>
  <c r="DE80" i="5"/>
  <c r="DD65" i="5"/>
  <c r="DI63" i="5"/>
  <c r="CT76" i="5"/>
  <c r="AJ66" i="5"/>
  <c r="AI63" i="5"/>
  <c r="CS8" i="5"/>
  <c r="DL74" i="5"/>
  <c r="AV73" i="5"/>
  <c r="DL73" i="5" s="1"/>
  <c r="CJ98" i="5"/>
  <c r="CH98" i="5"/>
  <c r="AN63" i="5"/>
  <c r="CZ8" i="5"/>
  <c r="DK75" i="5"/>
  <c r="DK68" i="5"/>
  <c r="AU67" i="5"/>
  <c r="AU73" i="5"/>
  <c r="DK73" i="5" s="1"/>
  <c r="DK74" i="5"/>
  <c r="DL54" i="5"/>
  <c r="AV46" i="5"/>
  <c r="DL46" i="5" s="1"/>
  <c r="DL67" i="5"/>
  <c r="DE20" i="5"/>
  <c r="AU20" i="5"/>
  <c r="DK20" i="5" s="1"/>
  <c r="DE22" i="5"/>
  <c r="AU22" i="5"/>
  <c r="DK22" i="5" s="1"/>
  <c r="DE17" i="5"/>
  <c r="AU17" i="5"/>
  <c r="DK17" i="5" s="1"/>
  <c r="AU15" i="5"/>
  <c r="DK15" i="5" s="1"/>
  <c r="DE15" i="5"/>
  <c r="DE18" i="5"/>
  <c r="AU18" i="5"/>
  <c r="DK18" i="5" s="1"/>
  <c r="AQ36" i="5"/>
  <c r="DE19" i="5"/>
  <c r="AU19" i="5"/>
  <c r="DK19" i="5" s="1"/>
  <c r="DK27" i="5"/>
  <c r="AU26" i="5"/>
  <c r="DK26" i="5" s="1"/>
  <c r="DF37" i="5"/>
  <c r="AR36" i="5"/>
  <c r="DL38" i="5"/>
  <c r="AV37" i="5"/>
  <c r="DE10" i="5"/>
  <c r="AU10" i="5"/>
  <c r="AQ9" i="5"/>
  <c r="DL75" i="5"/>
  <c r="DK81" i="5"/>
  <c r="AU80" i="5"/>
  <c r="DK80" i="5" s="1"/>
  <c r="DE12" i="5"/>
  <c r="AU12" i="5"/>
  <c r="DK12" i="5" s="1"/>
  <c r="E63" i="5"/>
  <c r="DV8" i="5"/>
  <c r="DU8" i="5"/>
  <c r="BA8" i="5"/>
  <c r="E76" i="5"/>
  <c r="CI98" i="5"/>
  <c r="CG98" i="5"/>
  <c r="DE21" i="5"/>
  <c r="AU21" i="5"/>
  <c r="DK21" i="5" s="1"/>
  <c r="DE14" i="5"/>
  <c r="AU14" i="5"/>
  <c r="DK14" i="5" s="1"/>
  <c r="DJ76" i="5"/>
  <c r="DJ66" i="5" s="1"/>
  <c r="CW63" i="5"/>
  <c r="AI76" i="5"/>
  <c r="DF80" i="5"/>
  <c r="CY37" i="5"/>
  <c r="DF70" i="5"/>
  <c r="DE37" i="5" l="1"/>
  <c r="DC63" i="5"/>
  <c r="BF76" i="8"/>
  <c r="DK38" i="5"/>
  <c r="DH114" i="11"/>
  <c r="DG114" i="11"/>
  <c r="DI12" i="11"/>
  <c r="DC76" i="11"/>
  <c r="DC75" i="11"/>
  <c r="DA118" i="11"/>
  <c r="DC118" i="11" s="1"/>
  <c r="DC114" i="11"/>
  <c r="AA114" i="11"/>
  <c r="CG114" i="11" s="1"/>
  <c r="Y118" i="11"/>
  <c r="P114" i="8"/>
  <c r="DJ12" i="11"/>
  <c r="DD76" i="11"/>
  <c r="DD75" i="11"/>
  <c r="DB118" i="11"/>
  <c r="DD118" i="11" s="1"/>
  <c r="DD114" i="11"/>
  <c r="Z118" i="11"/>
  <c r="AB114" i="11"/>
  <c r="CH114" i="11" s="1"/>
  <c r="BG10" i="10"/>
  <c r="Y9" i="10"/>
  <c r="BD37" i="10"/>
  <c r="W87" i="10"/>
  <c r="BA87" i="10"/>
  <c r="U77" i="10"/>
  <c r="BH114" i="10"/>
  <c r="BG38" i="10"/>
  <c r="Y37" i="10"/>
  <c r="W74" i="10"/>
  <c r="BD9" i="10"/>
  <c r="U75" i="10"/>
  <c r="U76" i="10"/>
  <c r="BG78" i="10"/>
  <c r="BG78" i="9"/>
  <c r="BD37" i="9"/>
  <c r="W87" i="9"/>
  <c r="BG38" i="9"/>
  <c r="Y37" i="9"/>
  <c r="W74" i="9"/>
  <c r="BD9" i="9"/>
  <c r="U75" i="9"/>
  <c r="U76" i="9"/>
  <c r="BE118" i="9"/>
  <c r="BF118" i="9" s="1"/>
  <c r="BH114" i="9"/>
  <c r="BH118" i="9" s="1"/>
  <c r="BA87" i="9"/>
  <c r="U77" i="9"/>
  <c r="BG10" i="9"/>
  <c r="Y9" i="9"/>
  <c r="BD37" i="8"/>
  <c r="W87" i="8"/>
  <c r="BG78" i="8"/>
  <c r="W74" i="8"/>
  <c r="BD9" i="8"/>
  <c r="BA87" i="8"/>
  <c r="U77" i="8"/>
  <c r="BG10" i="8"/>
  <c r="Y9" i="8"/>
  <c r="BE118" i="8"/>
  <c r="BF118" i="8" s="1"/>
  <c r="BH114" i="8"/>
  <c r="BG38" i="8"/>
  <c r="Y37" i="8"/>
  <c r="U75" i="8"/>
  <c r="U76" i="8"/>
  <c r="CW64" i="5"/>
  <c r="CW65" i="5"/>
  <c r="CI99" i="5"/>
  <c r="CK98" i="5"/>
  <c r="DE9" i="5"/>
  <c r="DE65" i="5" s="1"/>
  <c r="AQ8" i="5"/>
  <c r="AN64" i="5"/>
  <c r="AN65" i="5"/>
  <c r="CJ99" i="5"/>
  <c r="CL98" i="5"/>
  <c r="AI64" i="5"/>
  <c r="AI65" i="5"/>
  <c r="CZ76" i="5"/>
  <c r="AN66" i="5"/>
  <c r="DK37" i="5"/>
  <c r="AU36" i="5"/>
  <c r="AR63" i="5"/>
  <c r="DF8" i="5"/>
  <c r="DL9" i="5"/>
  <c r="DL65" i="5" s="1"/>
  <c r="AV8" i="5"/>
  <c r="DI66" i="5"/>
  <c r="CS76" i="5"/>
  <c r="AI66" i="5"/>
  <c r="DC64" i="5"/>
  <c r="DC65" i="5"/>
  <c r="DV76" i="5"/>
  <c r="DU76" i="5"/>
  <c r="BA76" i="5"/>
  <c r="E66" i="5"/>
  <c r="E64" i="5"/>
  <c r="E65" i="5"/>
  <c r="DK10" i="5"/>
  <c r="AU9" i="5"/>
  <c r="DL37" i="5"/>
  <c r="AV36" i="5"/>
  <c r="DF36" i="5"/>
  <c r="AR76" i="5"/>
  <c r="DE36" i="5"/>
  <c r="AQ76" i="5"/>
  <c r="DK67" i="5"/>
  <c r="DI64" i="5"/>
  <c r="DI65" i="5"/>
  <c r="CY76" i="5"/>
  <c r="AM66" i="5"/>
  <c r="AM63" i="5"/>
  <c r="CY8" i="5"/>
  <c r="DN114" i="11" l="1"/>
  <c r="DN118" i="11" s="1"/>
  <c r="DM114" i="11"/>
  <c r="DM118" i="11" s="1"/>
  <c r="DJ76" i="11"/>
  <c r="DJ75" i="11"/>
  <c r="AD114" i="11"/>
  <c r="AC114" i="11"/>
  <c r="Q114" i="8"/>
  <c r="AU114" i="8" s="1"/>
  <c r="DH118" i="11"/>
  <c r="DJ118" i="11" s="1"/>
  <c r="DJ114" i="11"/>
  <c r="DI76" i="11"/>
  <c r="DI75" i="11"/>
  <c r="DI114" i="11"/>
  <c r="DG118" i="11"/>
  <c r="DI118" i="11" s="1"/>
  <c r="BH118" i="8"/>
  <c r="W75" i="10"/>
  <c r="W76" i="10"/>
  <c r="BD87" i="10"/>
  <c r="W77" i="10"/>
  <c r="Y74" i="10"/>
  <c r="BG9" i="10"/>
  <c r="BG37" i="10"/>
  <c r="Y87" i="10"/>
  <c r="Y74" i="9"/>
  <c r="BG9" i="9"/>
  <c r="W75" i="9"/>
  <c r="W76" i="9"/>
  <c r="BG37" i="9"/>
  <c r="Y87" i="9"/>
  <c r="BD87" i="9"/>
  <c r="W77" i="9"/>
  <c r="BG37" i="8"/>
  <c r="Y87" i="8"/>
  <c r="Y74" i="8"/>
  <c r="BG9" i="8"/>
  <c r="W75" i="8"/>
  <c r="W76" i="8"/>
  <c r="BD87" i="8"/>
  <c r="W77" i="8"/>
  <c r="DE76" i="5"/>
  <c r="AQ66" i="5"/>
  <c r="DF76" i="5"/>
  <c r="AR66" i="5"/>
  <c r="DL36" i="5"/>
  <c r="AV76" i="5"/>
  <c r="DK9" i="5"/>
  <c r="DK65" i="5" s="1"/>
  <c r="AU8" i="5"/>
  <c r="AU76" i="5" s="1"/>
  <c r="DK36" i="5"/>
  <c r="CP98" i="5"/>
  <c r="CN98" i="5"/>
  <c r="AQ63" i="5"/>
  <c r="DE8" i="5"/>
  <c r="AM64" i="5"/>
  <c r="AM65" i="5"/>
  <c r="AV63" i="5"/>
  <c r="DL8" i="5"/>
  <c r="AR64" i="5"/>
  <c r="AR65" i="5"/>
  <c r="CM98" i="5"/>
  <c r="CO98" i="5"/>
  <c r="R114" i="8" l="1"/>
  <c r="AF114" i="11"/>
  <c r="CN114" i="11" s="1"/>
  <c r="AD118" i="11"/>
  <c r="AC118" i="11"/>
  <c r="AE114" i="11"/>
  <c r="CM114" i="11" s="1"/>
  <c r="Y75" i="10"/>
  <c r="Y76" i="10"/>
  <c r="BG87" i="10"/>
  <c r="Y77" i="10"/>
  <c r="Y75" i="9"/>
  <c r="Y76" i="9"/>
  <c r="BG87" i="9"/>
  <c r="Y77" i="9"/>
  <c r="Y75" i="8"/>
  <c r="Y76" i="8"/>
  <c r="BG87" i="8"/>
  <c r="Y77" i="8"/>
  <c r="CO99" i="5"/>
  <c r="CQ98" i="5"/>
  <c r="DK76" i="5"/>
  <c r="AU66" i="5"/>
  <c r="AU63" i="5"/>
  <c r="DK8" i="5"/>
  <c r="AV64" i="5"/>
  <c r="AV65" i="5"/>
  <c r="AQ64" i="5"/>
  <c r="AQ65" i="5"/>
  <c r="CP99" i="5"/>
  <c r="CR98" i="5"/>
  <c r="DL76" i="5"/>
  <c r="AV66" i="5"/>
  <c r="S114" i="8" l="1"/>
  <c r="AH114" i="11"/>
  <c r="AG114" i="11"/>
  <c r="AU64" i="5"/>
  <c r="AU65" i="5"/>
  <c r="CV98" i="5"/>
  <c r="CT98" i="5"/>
  <c r="CU98" i="5"/>
  <c r="CS98" i="5"/>
  <c r="AI114" i="11" l="1"/>
  <c r="CS114" i="11" s="1"/>
  <c r="AG118" i="11"/>
  <c r="T114" i="8"/>
  <c r="AX114" i="8" s="1"/>
  <c r="AH118" i="11"/>
  <c r="AJ114" i="11"/>
  <c r="CT114" i="11" s="1"/>
  <c r="CU99" i="5"/>
  <c r="CW98" i="5"/>
  <c r="CV99" i="5"/>
  <c r="CX98" i="5"/>
  <c r="AL114" i="11" l="1"/>
  <c r="AK114" i="11"/>
  <c r="U114" i="8"/>
  <c r="DB98" i="5"/>
  <c r="CZ98" i="5"/>
  <c r="CY98" i="5"/>
  <c r="DA98" i="5"/>
  <c r="V114" i="8" l="1"/>
  <c r="AN114" i="11"/>
  <c r="CZ114" i="11" s="1"/>
  <c r="AL118" i="11"/>
  <c r="AK118" i="11"/>
  <c r="AM114" i="11"/>
  <c r="CY114" i="11" s="1"/>
  <c r="DB99" i="5"/>
  <c r="DD98" i="5"/>
  <c r="DA99" i="5"/>
  <c r="DC98" i="5"/>
  <c r="W114" i="8" l="1"/>
  <c r="BA114" i="8" s="1"/>
  <c r="AP114" i="11"/>
  <c r="AO114" i="11"/>
  <c r="DG98" i="5"/>
  <c r="DE98" i="5"/>
  <c r="DH98" i="5"/>
  <c r="DF98" i="5"/>
  <c r="AQ114" i="11" l="1"/>
  <c r="DE114" i="11" s="1"/>
  <c r="AO118" i="11"/>
  <c r="X114" i="8"/>
  <c r="AP118" i="11"/>
  <c r="AR114" i="11"/>
  <c r="DF114" i="11" s="1"/>
  <c r="DH99" i="5"/>
  <c r="DJ98" i="5"/>
  <c r="DG99" i="5"/>
  <c r="DI98" i="5"/>
  <c r="Y114" i="8" l="1"/>
  <c r="AT114" i="11"/>
  <c r="AS114" i="11"/>
  <c r="DM98" i="5"/>
  <c r="DM99" i="5" s="1"/>
  <c r="DK98" i="5"/>
  <c r="DN98" i="5"/>
  <c r="DN99" i="5" s="1"/>
  <c r="DL98" i="5"/>
  <c r="AS118" i="11" l="1"/>
  <c r="AU114" i="11"/>
  <c r="DK114" i="11" s="1"/>
  <c r="Z114" i="8"/>
  <c r="BD114" i="8" s="1"/>
  <c r="AV114" i="11"/>
  <c r="DL114" i="11" s="1"/>
  <c r="AT118" i="11"/>
  <c r="AX114" i="11" l="1"/>
  <c r="AX118" i="11" s="1"/>
  <c r="AW114" i="11"/>
  <c r="AW118" i="11" s="1"/>
  <c r="BF43" i="1"/>
  <c r="BE43" i="1"/>
  <c r="BK43" i="1" s="1"/>
  <c r="BQ43" i="1" s="1"/>
  <c r="BF41" i="1"/>
  <c r="BL41" i="1" s="1"/>
  <c r="BR41" i="1" s="1"/>
  <c r="BX41" i="1" s="1"/>
  <c r="CD41" i="1" s="1"/>
  <c r="CJ41" i="1" s="1"/>
  <c r="CP41" i="1" s="1"/>
  <c r="BE41" i="1"/>
  <c r="BK41" i="1" s="1"/>
  <c r="BQ41" i="1" s="1"/>
  <c r="BF38" i="1"/>
  <c r="BL38" i="1" s="1"/>
  <c r="BR38" i="1" s="1"/>
  <c r="BX38" i="1" s="1"/>
  <c r="CD38" i="1" s="1"/>
  <c r="CJ38" i="1" s="1"/>
  <c r="CP38" i="1" s="1"/>
  <c r="CV38" i="1" s="1"/>
  <c r="DB38" i="1" s="1"/>
  <c r="BE38" i="1"/>
  <c r="BK38" i="1" s="1"/>
  <c r="BQ38" i="1" s="1"/>
  <c r="BW38" i="1" s="1"/>
  <c r="CC38" i="1" s="1"/>
  <c r="CI38" i="1" s="1"/>
  <c r="CO38" i="1" s="1"/>
  <c r="CU38" i="1" s="1"/>
  <c r="DA38" i="1" s="1"/>
  <c r="BF37" i="1"/>
  <c r="BL37" i="1" s="1"/>
  <c r="BR37" i="1" s="1"/>
  <c r="BX37" i="1" s="1"/>
  <c r="CD37" i="1" s="1"/>
  <c r="CJ37" i="1" s="1"/>
  <c r="CP37" i="1" s="1"/>
  <c r="BE37" i="1"/>
  <c r="BK37" i="1" s="1"/>
  <c r="BQ37" i="1" s="1"/>
  <c r="BF33" i="1"/>
  <c r="BL33" i="1" s="1"/>
  <c r="BR33" i="1" s="1"/>
  <c r="BX33" i="1" s="1"/>
  <c r="CD33" i="1" s="1"/>
  <c r="CJ33" i="1" s="1"/>
  <c r="CP33" i="1" s="1"/>
  <c r="BE33" i="1"/>
  <c r="BK33" i="1" s="1"/>
  <c r="BQ33" i="1" s="1"/>
  <c r="BF26" i="1"/>
  <c r="BL26" i="1" s="1"/>
  <c r="BR26" i="1" s="1"/>
  <c r="BX26" i="1" s="1"/>
  <c r="CD26" i="1" s="1"/>
  <c r="CJ26" i="1" s="1"/>
  <c r="CP26" i="1" s="1"/>
  <c r="BE26" i="1"/>
  <c r="BK26" i="1" s="1"/>
  <c r="BQ26" i="1" s="1"/>
  <c r="BF24" i="1"/>
  <c r="BL24" i="1" s="1"/>
  <c r="BR24" i="1" s="1"/>
  <c r="BX24" i="1" s="1"/>
  <c r="CD24" i="1" s="1"/>
  <c r="CJ24" i="1" s="1"/>
  <c r="CP24" i="1" s="1"/>
  <c r="BE24" i="1"/>
  <c r="BF23" i="1"/>
  <c r="BL23" i="1" s="1"/>
  <c r="BR23" i="1" s="1"/>
  <c r="BX23" i="1" s="1"/>
  <c r="CD23" i="1" s="1"/>
  <c r="CJ23" i="1" s="1"/>
  <c r="CP23" i="1" s="1"/>
  <c r="BE23" i="1"/>
  <c r="BK23" i="1" s="1"/>
  <c r="BQ23" i="1" s="1"/>
  <c r="BF21" i="1"/>
  <c r="BL21" i="1" s="1"/>
  <c r="BR21" i="1" s="1"/>
  <c r="BX21" i="1" s="1"/>
  <c r="CD21" i="1" s="1"/>
  <c r="CJ21" i="1" s="1"/>
  <c r="CP21" i="1" s="1"/>
  <c r="BE21" i="1"/>
  <c r="BK21" i="1" s="1"/>
  <c r="BQ21" i="1" s="1"/>
  <c r="BE18" i="1"/>
  <c r="BE17" i="1"/>
  <c r="BF16" i="1"/>
  <c r="BL16" i="1" s="1"/>
  <c r="BR16" i="1" s="1"/>
  <c r="BX16" i="1" s="1"/>
  <c r="CD16" i="1" s="1"/>
  <c r="CJ16" i="1" s="1"/>
  <c r="CP16" i="1" s="1"/>
  <c r="BE16" i="1"/>
  <c r="BF15" i="1"/>
  <c r="BE15" i="1"/>
  <c r="BF14" i="1"/>
  <c r="BE14" i="1"/>
  <c r="BE12" i="1" l="1"/>
  <c r="BF12" i="1"/>
  <c r="BF11" i="1" s="1"/>
  <c r="BK15" i="1"/>
  <c r="BE11" i="1"/>
  <c r="BL15" i="1"/>
  <c r="BW21" i="1"/>
  <c r="CV26" i="1"/>
  <c r="BW37" i="1"/>
  <c r="BW43" i="1"/>
  <c r="CV23" i="1"/>
  <c r="CV33" i="1"/>
  <c r="CV41" i="1"/>
  <c r="BR15" i="1" l="1"/>
  <c r="BQ15" i="1"/>
  <c r="BF10" i="1"/>
  <c r="BE10" i="1"/>
  <c r="DB33" i="1"/>
  <c r="DB26" i="1"/>
  <c r="BW26" i="1"/>
  <c r="CC26" i="1" s="1"/>
  <c r="CI26" i="1" s="1"/>
  <c r="CO26" i="1" s="1"/>
  <c r="CU26" i="1" s="1"/>
  <c r="DA26" i="1" s="1"/>
  <c r="CV24" i="1"/>
  <c r="DB24" i="1" s="1"/>
  <c r="BW23" i="1"/>
  <c r="CC23" i="1" s="1"/>
  <c r="CI23" i="1" s="1"/>
  <c r="CO23" i="1" s="1"/>
  <c r="CV21" i="1"/>
  <c r="DB21" i="1" s="1"/>
  <c r="CV16" i="1"/>
  <c r="DB16" i="1" s="1"/>
  <c r="DB41" i="1"/>
  <c r="BW41" i="1"/>
  <c r="CC41" i="1" s="1"/>
  <c r="CI41" i="1" s="1"/>
  <c r="CO41" i="1" s="1"/>
  <c r="CV37" i="1"/>
  <c r="DB37" i="1" s="1"/>
  <c r="BW33" i="1"/>
  <c r="CC33" i="1" s="1"/>
  <c r="CI33" i="1" s="1"/>
  <c r="DB23" i="1"/>
  <c r="AY38" i="1"/>
  <c r="AZ38" i="1"/>
  <c r="BW15" i="1" l="1"/>
  <c r="BX15" i="1"/>
  <c r="BH43" i="1"/>
  <c r="BH38" i="1"/>
  <c r="BH37" i="1"/>
  <c r="BH24" i="1"/>
  <c r="BH21" i="1"/>
  <c r="BH16" i="1"/>
  <c r="BH14" i="1"/>
  <c r="BH41" i="1"/>
  <c r="BG38" i="1"/>
  <c r="BH33" i="1"/>
  <c r="BH26" i="1"/>
  <c r="BH23" i="1"/>
  <c r="BM21" i="1"/>
  <c r="BG21" i="1"/>
  <c r="BH15" i="1"/>
  <c r="BG14" i="1"/>
  <c r="CU23" i="1"/>
  <c r="CC43" i="1"/>
  <c r="CI43" i="1" s="1"/>
  <c r="CO43" i="1" s="1"/>
  <c r="CU43" i="1" s="1"/>
  <c r="DA43" i="1" s="1"/>
  <c r="CC21" i="1"/>
  <c r="CI21" i="1" s="1"/>
  <c r="CO33" i="1"/>
  <c r="CU33" i="1" s="1"/>
  <c r="CU41" i="1"/>
  <c r="CC37" i="1"/>
  <c r="CI37" i="1" s="1"/>
  <c r="CO37" i="1" s="1"/>
  <c r="J11" i="1"/>
  <c r="BH12" i="1" l="1"/>
  <c r="BH11" i="1" s="1"/>
  <c r="CD15" i="1"/>
  <c r="CC15" i="1"/>
  <c r="N11" i="1"/>
  <c r="BN14" i="1"/>
  <c r="BN16" i="1"/>
  <c r="BN21" i="1"/>
  <c r="BN24" i="1"/>
  <c r="BN37" i="1"/>
  <c r="BN38" i="1"/>
  <c r="BM14" i="1"/>
  <c r="BN15" i="1"/>
  <c r="BN23" i="1"/>
  <c r="BN26" i="1"/>
  <c r="BN33" i="1"/>
  <c r="BM38" i="1"/>
  <c r="BN41" i="1"/>
  <c r="DA33" i="1"/>
  <c r="CO21" i="1"/>
  <c r="CU21" i="1" s="1"/>
  <c r="DA21" i="1" s="1"/>
  <c r="DA41" i="1"/>
  <c r="DA23" i="1"/>
  <c r="CU37" i="1"/>
  <c r="DA37" i="1" s="1"/>
  <c r="J10" i="1"/>
  <c r="BH10" i="1" s="1"/>
  <c r="CJ15" i="1" l="1"/>
  <c r="CI15" i="1"/>
  <c r="N10" i="1"/>
  <c r="R11" i="1"/>
  <c r="BT41" i="1"/>
  <c r="BS38" i="1"/>
  <c r="BT33" i="1"/>
  <c r="BT26" i="1"/>
  <c r="BT23" i="1"/>
  <c r="BT15" i="1"/>
  <c r="BS14" i="1"/>
  <c r="BT38" i="1"/>
  <c r="BT37" i="1"/>
  <c r="BT24" i="1"/>
  <c r="BT21" i="1"/>
  <c r="BT16" i="1"/>
  <c r="BT14" i="1"/>
  <c r="CO15" i="1" l="1"/>
  <c r="CP15" i="1"/>
  <c r="BZ14" i="1"/>
  <c r="BZ16" i="1"/>
  <c r="BZ21" i="1"/>
  <c r="BZ24" i="1"/>
  <c r="BZ37" i="1"/>
  <c r="BZ38" i="1"/>
  <c r="BY14" i="1"/>
  <c r="BZ15" i="1"/>
  <c r="BZ23" i="1"/>
  <c r="BZ26" i="1"/>
  <c r="BZ33" i="1"/>
  <c r="BY38" i="1"/>
  <c r="BZ41" i="1"/>
  <c r="V11" i="1"/>
  <c r="R10" i="1"/>
  <c r="CV15" i="1" l="1"/>
  <c r="CU15" i="1"/>
  <c r="CL41" i="1"/>
  <c r="CF41" i="1"/>
  <c r="CE38" i="1"/>
  <c r="CL33" i="1"/>
  <c r="CF33" i="1"/>
  <c r="CL26" i="1"/>
  <c r="CF26" i="1"/>
  <c r="CL23" i="1"/>
  <c r="CF23" i="1"/>
  <c r="CL15" i="1"/>
  <c r="CF15" i="1"/>
  <c r="CE14" i="1"/>
  <c r="CF38" i="1"/>
  <c r="CL37" i="1"/>
  <c r="CF37" i="1"/>
  <c r="CL24" i="1"/>
  <c r="CF24" i="1"/>
  <c r="CL21" i="1"/>
  <c r="CF21" i="1"/>
  <c r="CL16" i="1"/>
  <c r="CF16" i="1"/>
  <c r="CF14" i="1"/>
  <c r="V10" i="1"/>
  <c r="Z11" i="1"/>
  <c r="DA15" i="1" l="1"/>
  <c r="DB15" i="1"/>
  <c r="CL14" i="1"/>
  <c r="CL38" i="1"/>
  <c r="CK14" i="1"/>
  <c r="CK38" i="1"/>
  <c r="AD11" i="1"/>
  <c r="Z10" i="1"/>
  <c r="CQ38" i="1" l="1"/>
  <c r="CQ14" i="1"/>
  <c r="CR38" i="1"/>
  <c r="CR14" i="1"/>
  <c r="AD10" i="1"/>
  <c r="CX14" i="1" l="1"/>
  <c r="CX38" i="1"/>
  <c r="CW14" i="1"/>
  <c r="CW38" i="1"/>
  <c r="DC38" i="1" l="1"/>
  <c r="DC14" i="1"/>
  <c r="DD38" i="1"/>
  <c r="DD14" i="1"/>
  <c r="BG43" i="1" l="1"/>
  <c r="CR41" i="1"/>
  <c r="BG41" i="1"/>
  <c r="CR37" i="1"/>
  <c r="BG37" i="1"/>
  <c r="CR33" i="1"/>
  <c r="BG33" i="1"/>
  <c r="CR26" i="1"/>
  <c r="CR24" i="1"/>
  <c r="BG24" i="1"/>
  <c r="CR23" i="1"/>
  <c r="BG23" i="1"/>
  <c r="CR21" i="1"/>
  <c r="BG17" i="1"/>
  <c r="CR16" i="1"/>
  <c r="BG16" i="1"/>
  <c r="CR15" i="1"/>
  <c r="BG15" i="1"/>
  <c r="AZ14" i="1" l="1"/>
  <c r="BG18" i="1"/>
  <c r="AY14" i="1"/>
  <c r="BK16" i="1"/>
  <c r="BK17" i="1"/>
  <c r="BQ17" i="1" s="1"/>
  <c r="BK18" i="1"/>
  <c r="BQ18" i="1" s="1"/>
  <c r="BK24" i="1"/>
  <c r="BQ24" i="1" s="1"/>
  <c r="BL43" i="1"/>
  <c r="BL12" i="1" s="1"/>
  <c r="BG26" i="1"/>
  <c r="BG12" i="1" s="1"/>
  <c r="CX26" i="1"/>
  <c r="BM37" i="1"/>
  <c r="BS21" i="1"/>
  <c r="CX23" i="1"/>
  <c r="BM24" i="1"/>
  <c r="BM41" i="1"/>
  <c r="BM17" i="1"/>
  <c r="BM23" i="1"/>
  <c r="CX33" i="1"/>
  <c r="CX24" i="1"/>
  <c r="BM33" i="1"/>
  <c r="CX37" i="1"/>
  <c r="CX41" i="1"/>
  <c r="BM43" i="1"/>
  <c r="BK12" i="1" l="1"/>
  <c r="BK11" i="1" s="1"/>
  <c r="BQ16" i="1"/>
  <c r="BQ12" i="1" s="1"/>
  <c r="BM18" i="1"/>
  <c r="BL14" i="1"/>
  <c r="BR14" i="1" s="1"/>
  <c r="BX14" i="1" s="1"/>
  <c r="CD14" i="1" s="1"/>
  <c r="CJ14" i="1" s="1"/>
  <c r="CP14" i="1" s="1"/>
  <c r="CV14" i="1" s="1"/>
  <c r="DB14" i="1" s="1"/>
  <c r="BK14" i="1"/>
  <c r="BQ14" i="1" s="1"/>
  <c r="BW14" i="1" s="1"/>
  <c r="CC14" i="1" s="1"/>
  <c r="CI14" i="1" s="1"/>
  <c r="CO14" i="1" s="1"/>
  <c r="CU14" i="1" s="1"/>
  <c r="DA14" i="1" s="1"/>
  <c r="BM16" i="1"/>
  <c r="BL11" i="1"/>
  <c r="BN43" i="1"/>
  <c r="BN12" i="1" s="1"/>
  <c r="BW17" i="1"/>
  <c r="BR43" i="1"/>
  <c r="BR12" i="1" s="1"/>
  <c r="BW24" i="1"/>
  <c r="CC24" i="1" s="1"/>
  <c r="CI24" i="1" s="1"/>
  <c r="CO24" i="1" s="1"/>
  <c r="CU24" i="1" s="1"/>
  <c r="BW18" i="1"/>
  <c r="CC18" i="1" s="1"/>
  <c r="CI18" i="1" s="1"/>
  <c r="CO18" i="1" s="1"/>
  <c r="CU18" i="1" s="1"/>
  <c r="DA18" i="1" s="1"/>
  <c r="BM26" i="1"/>
  <c r="BY21" i="1"/>
  <c r="BS23" i="1"/>
  <c r="AH11" i="1"/>
  <c r="BS24" i="1"/>
  <c r="I11" i="1"/>
  <c r="BS17" i="1"/>
  <c r="BS41" i="1"/>
  <c r="BM15" i="1"/>
  <c r="BM12" i="1" s="1"/>
  <c r="BS37" i="1"/>
  <c r="BS16" i="1"/>
  <c r="BS33" i="1"/>
  <c r="BG11" i="1" l="1"/>
  <c r="BL10" i="1"/>
  <c r="BN10" i="1" s="1"/>
  <c r="BK10" i="1"/>
  <c r="CE21" i="1"/>
  <c r="BS18" i="1"/>
  <c r="AZ43" i="1"/>
  <c r="AZ21" i="1"/>
  <c r="AZ15" i="1"/>
  <c r="AZ26" i="1"/>
  <c r="AZ23" i="1"/>
  <c r="AZ24" i="1"/>
  <c r="AZ33" i="1"/>
  <c r="AZ16" i="1"/>
  <c r="AZ37" i="1"/>
  <c r="AZ41" i="1"/>
  <c r="BN11" i="1"/>
  <c r="CX21" i="1"/>
  <c r="BY18" i="1"/>
  <c r="AH10" i="1"/>
  <c r="CX16" i="1"/>
  <c r="CX15" i="1"/>
  <c r="DD26" i="1"/>
  <c r="CK21" i="1"/>
  <c r="DD23" i="1"/>
  <c r="BQ11" i="1"/>
  <c r="BR11" i="1"/>
  <c r="BT43" i="1"/>
  <c r="BT12" i="1" s="1"/>
  <c r="CC17" i="1"/>
  <c r="CI17" i="1" s="1"/>
  <c r="BW16" i="1"/>
  <c r="BW12" i="1" s="1"/>
  <c r="BX43" i="1"/>
  <c r="BX12" i="1" s="1"/>
  <c r="BY24" i="1"/>
  <c r="DA24" i="1"/>
  <c r="BY23" i="1"/>
  <c r="AL11" i="1"/>
  <c r="M11" i="1"/>
  <c r="I10" i="1"/>
  <c r="BY37" i="1"/>
  <c r="BY17" i="1"/>
  <c r="BS15" i="1"/>
  <c r="BY33" i="1"/>
  <c r="AZ12" i="1" l="1"/>
  <c r="CC16" i="1"/>
  <c r="CC12" i="1" s="1"/>
  <c r="BR10" i="1"/>
  <c r="BT10" i="1" s="1"/>
  <c r="CE18" i="1"/>
  <c r="BQ10" i="1"/>
  <c r="BM11" i="1"/>
  <c r="BT11" i="1"/>
  <c r="AY21" i="1"/>
  <c r="BY43" i="1"/>
  <c r="BS43" i="1"/>
  <c r="BY41" i="1"/>
  <c r="DD24" i="1"/>
  <c r="DD41" i="1"/>
  <c r="BX11" i="1"/>
  <c r="BZ43" i="1"/>
  <c r="BZ12" i="1" s="1"/>
  <c r="DD15" i="1"/>
  <c r="DD16" i="1"/>
  <c r="DD21" i="1"/>
  <c r="BW11" i="1"/>
  <c r="BY16" i="1"/>
  <c r="BG10" i="1"/>
  <c r="DD33" i="1"/>
  <c r="CQ21" i="1"/>
  <c r="DD37" i="1"/>
  <c r="AL10" i="1"/>
  <c r="BS26" i="1"/>
  <c r="BS12" i="1" s="1"/>
  <c r="CD43" i="1"/>
  <c r="CD12" i="1" s="1"/>
  <c r="CO17" i="1"/>
  <c r="CU17" i="1" s="1"/>
  <c r="DA17" i="1" s="1"/>
  <c r="M10" i="1"/>
  <c r="Q11" i="1"/>
  <c r="DV12" i="1"/>
  <c r="AP11" i="1"/>
  <c r="CI16" i="1" l="1"/>
  <c r="CI12" i="1" s="1"/>
  <c r="CC11" i="1"/>
  <c r="D11" i="1"/>
  <c r="DV11" i="1" s="1"/>
  <c r="BW10" i="1"/>
  <c r="BX10" i="1"/>
  <c r="BZ10" i="1" s="1"/>
  <c r="AZ11" i="1"/>
  <c r="D10" i="1"/>
  <c r="DV10" i="1" s="1"/>
  <c r="BS11" i="1"/>
  <c r="BZ11" i="1"/>
  <c r="AY18" i="1"/>
  <c r="AY41" i="1"/>
  <c r="AY26" i="1"/>
  <c r="AY24" i="1"/>
  <c r="CE43" i="1"/>
  <c r="DL12" i="1"/>
  <c r="BM10" i="1"/>
  <c r="CK23" i="1"/>
  <c r="CE23" i="1"/>
  <c r="CK18" i="1"/>
  <c r="CE41" i="1"/>
  <c r="CK33" i="1"/>
  <c r="CE33" i="1"/>
  <c r="CK17" i="1"/>
  <c r="CE17" i="1"/>
  <c r="CE37" i="1"/>
  <c r="U11" i="1"/>
  <c r="BY15" i="1"/>
  <c r="AP10" i="1"/>
  <c r="CD11" i="1"/>
  <c r="CF43" i="1"/>
  <c r="CF12" i="1" s="1"/>
  <c r="CE24" i="1"/>
  <c r="BY26" i="1"/>
  <c r="CW21" i="1"/>
  <c r="CK16" i="1"/>
  <c r="CE16" i="1"/>
  <c r="CQ23" i="1"/>
  <c r="CJ43" i="1"/>
  <c r="CJ12" i="1" s="1"/>
  <c r="CC10" i="1"/>
  <c r="CE15" i="1"/>
  <c r="Q10" i="1"/>
  <c r="BY12" i="1" l="1"/>
  <c r="CO16" i="1"/>
  <c r="CO12" i="1" s="1"/>
  <c r="CI11" i="1"/>
  <c r="AT11" i="1"/>
  <c r="AZ10" i="1"/>
  <c r="CD10" i="1"/>
  <c r="CF10" i="1" s="1"/>
  <c r="CF11" i="1"/>
  <c r="CQ17" i="1"/>
  <c r="CW23" i="1"/>
  <c r="CQ16" i="1"/>
  <c r="BY11" i="1"/>
  <c r="AY37" i="1"/>
  <c r="AY16" i="1"/>
  <c r="AY15" i="1"/>
  <c r="CW16" i="1"/>
  <c r="DC21" i="1"/>
  <c r="CK24" i="1"/>
  <c r="CK37" i="1"/>
  <c r="CK41" i="1"/>
  <c r="CK43" i="1"/>
  <c r="AT10" i="1"/>
  <c r="BS10" i="1"/>
  <c r="CJ11" i="1"/>
  <c r="CL43" i="1"/>
  <c r="CL12" i="1" s="1"/>
  <c r="CE26" i="1"/>
  <c r="CE12" i="1" s="1"/>
  <c r="CQ18" i="1"/>
  <c r="CP43" i="1"/>
  <c r="CP12" i="1" s="1"/>
  <c r="CI10" i="1"/>
  <c r="CW17" i="1"/>
  <c r="AY43" i="1"/>
  <c r="CK15" i="1"/>
  <c r="Y11" i="1"/>
  <c r="U10" i="1"/>
  <c r="CK12" i="1" l="1"/>
  <c r="CU16" i="1"/>
  <c r="CU12" i="1" s="1"/>
  <c r="CO11" i="1"/>
  <c r="CJ10" i="1"/>
  <c r="CL10" i="1" s="1"/>
  <c r="CE11" i="1"/>
  <c r="CL11" i="1"/>
  <c r="AY23" i="1"/>
  <c r="AY33" i="1"/>
  <c r="CQ33" i="1"/>
  <c r="CK26" i="1"/>
  <c r="CQ43" i="1"/>
  <c r="CQ37" i="1"/>
  <c r="Y10" i="1"/>
  <c r="CE10" i="1" s="1"/>
  <c r="BY10" i="1"/>
  <c r="DC16" i="1"/>
  <c r="DC23" i="1"/>
  <c r="CP11" i="1"/>
  <c r="CR43" i="1"/>
  <c r="CR12" i="1" s="1"/>
  <c r="CW18" i="1"/>
  <c r="CQ41" i="1"/>
  <c r="CQ24" i="1"/>
  <c r="CV43" i="1"/>
  <c r="CV12" i="1" s="1"/>
  <c r="CO10" i="1"/>
  <c r="AY17" i="1"/>
  <c r="AY12" i="1" s="1"/>
  <c r="CQ15" i="1"/>
  <c r="AC11" i="1"/>
  <c r="CU11" i="1" l="1"/>
  <c r="DA16" i="1"/>
  <c r="DA12" i="1" s="1"/>
  <c r="DU12" i="1"/>
  <c r="C11" i="1"/>
  <c r="CP10" i="1"/>
  <c r="CR10" i="1" s="1"/>
  <c r="AY11" i="1"/>
  <c r="CK11" i="1"/>
  <c r="CR11" i="1"/>
  <c r="DC17" i="1"/>
  <c r="CV11" i="1"/>
  <c r="CX43" i="1"/>
  <c r="CX12" i="1" s="1"/>
  <c r="CQ26" i="1"/>
  <c r="CQ12" i="1" s="1"/>
  <c r="CW33" i="1"/>
  <c r="CW24" i="1"/>
  <c r="CW41" i="1"/>
  <c r="DC18" i="1"/>
  <c r="CW37" i="1"/>
  <c r="CW43" i="1"/>
  <c r="CU10" i="1"/>
  <c r="DA11" i="1"/>
  <c r="DB43" i="1"/>
  <c r="DB12" i="1" s="1"/>
  <c r="C10" i="1"/>
  <c r="DU10" i="1" s="1"/>
  <c r="CW15" i="1"/>
  <c r="AG11" i="1"/>
  <c r="AC10" i="1"/>
  <c r="DU11" i="1" l="1"/>
  <c r="CV10" i="1"/>
  <c r="CX10" i="1" s="1"/>
  <c r="CX11" i="1"/>
  <c r="AG10" i="1"/>
  <c r="CQ10" i="1" s="1"/>
  <c r="CQ11" i="1"/>
  <c r="CK10" i="1"/>
  <c r="DC43" i="1"/>
  <c r="DC33" i="1"/>
  <c r="DB11" i="1"/>
  <c r="DD43" i="1"/>
  <c r="DD12" i="1" s="1"/>
  <c r="DC37" i="1"/>
  <c r="DC41" i="1"/>
  <c r="DC24" i="1"/>
  <c r="CW26" i="1"/>
  <c r="CW12" i="1" s="1"/>
  <c r="DA10" i="1"/>
  <c r="AY10" i="1"/>
  <c r="DC15" i="1"/>
  <c r="AK11" i="1"/>
  <c r="DC12" i="1" l="1"/>
  <c r="DB10" i="1"/>
  <c r="DD10" i="1" s="1"/>
  <c r="DD11" i="1"/>
  <c r="AK10" i="1"/>
  <c r="CW10" i="1" s="1"/>
  <c r="CW11" i="1"/>
  <c r="DI11" i="1"/>
  <c r="DJ11" i="1"/>
  <c r="DL11" i="1" s="1"/>
  <c r="DC26" i="1"/>
  <c r="AO11" i="1"/>
  <c r="DI10" i="1" l="1"/>
  <c r="DK12" i="1"/>
  <c r="DJ10" i="1"/>
  <c r="DL10" i="1" s="1"/>
  <c r="AO10" i="1"/>
  <c r="DC10" i="1" s="1"/>
  <c r="DC11" i="1"/>
  <c r="AS11" i="1" l="1"/>
  <c r="DK11" i="1" s="1"/>
  <c r="AS10" i="1"/>
  <c r="DK10" i="1" l="1"/>
</calcChain>
</file>

<file path=xl/sharedStrings.xml><?xml version="1.0" encoding="utf-8"?>
<sst xmlns="http://schemas.openxmlformats.org/spreadsheetml/2006/main" count="3904" uniqueCount="239">
  <si>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</si>
  <si>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</si>
  <si>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</si>
  <si>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</si>
  <si>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</si>
  <si>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</si>
  <si>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</si>
  <si>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</si>
  <si>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</si>
  <si>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</si>
  <si>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</si>
  <si>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</si>
  <si>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</si>
  <si>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</si>
  <si>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</si>
  <si>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</si>
  <si>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</si>
  <si>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</si>
  <si>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</si>
  <si>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</si>
  <si>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</si>
  <si>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</si>
  <si>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</si>
  <si>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</si>
  <si>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</si>
  <si>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</si>
  <si>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</si>
  <si>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</si>
  <si>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</si>
  <si>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</si>
  <si>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</si>
  <si>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</si>
  <si>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</si>
  <si>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</si>
  <si>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</si>
  <si>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</si>
  <si>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</si>
  <si>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</si>
  <si>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</si>
  <si>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</si>
  <si>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</si>
  <si>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</si>
  <si>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</si>
  <si>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</si>
  <si>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</si>
  <si>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</si>
  <si>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</si>
  <si>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</si>
  <si>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</si>
  <si>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</si>
  <si>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</si>
  <si>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</si>
  <si>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</si>
  <si>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</si>
  <si>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</si>
  <si>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</si>
  <si>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</si>
  <si>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</si>
  <si>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</si>
  <si>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</si>
  <si>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</si>
  <si>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</si>
  <si>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</si>
  <si>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</si>
  <si>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</si>
  <si>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</si>
  <si>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</si>
  <si>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</si>
  <si>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</si>
  <si>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</si>
  <si>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</si>
  <si>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</si>
  <si>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</si>
  <si>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</si>
  <si>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</si>
  <si>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</si>
  <si>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</si>
  <si>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</si>
  <si>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</si>
  <si>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</si>
  <si>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</si>
  <si>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</si>
  <si>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</si>
  <si>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</si>
  <si>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</si>
  <si>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</si>
  <si>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</si>
  <si>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</si>
  <si>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</si>
  <si>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</si>
  <si>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</si>
  <si>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</si>
  <si>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</si>
  <si>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</si>
  <si>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</si>
  <si>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</si>
  <si>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</si>
  <si>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</si>
  <si>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</si>
  <si>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</si>
  <si>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</si>
  <si>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</si>
  <si>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</si>
  <si>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</si>
  <si>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</si>
  <si>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</si>
  <si>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</si>
  <si>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</si>
  <si>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</si>
  <si>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</si>
  <si>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</si>
  <si>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</si>
  <si>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</si>
  <si>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</si>
  <si>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</si>
  <si>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</si>
  <si>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</si>
  <si>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</si>
  <si>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</si>
  <si>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</si>
  <si>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</si>
  <si>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</si>
  <si>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</si>
  <si>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</si>
  <si>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</si>
  <si>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</si>
  <si>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</si>
  <si>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</si>
  <si>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</si>
  <si>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</si>
  <si>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</si>
  <si>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</si>
  <si>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</si>
  <si>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</si>
  <si>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</si>
  <si>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</si>
  <si>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</si>
  <si>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</si>
  <si>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</si>
  <si>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</si>
  <si>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</si>
  <si>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</si>
  <si>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</si>
  <si>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</si>
  <si>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</si>
  <si>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</si>
  <si>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</si>
  <si>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</si>
  <si>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</si>
  <si>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</si>
  <si>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</si>
  <si>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</si>
  <si>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</si>
  <si>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</si>
  <si>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</si>
  <si>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</si>
  <si>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</si>
  <si>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</si>
  <si>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</si>
  <si>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</si>
  <si>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</si>
  <si>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</si>
  <si>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</si>
  <si>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</si>
  <si>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</si>
  <si>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</si>
  <si>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</si>
  <si>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</si>
  <si>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</si>
  <si>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</si>
  <si>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</si>
  <si>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</si>
  <si>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</si>
  <si>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</si>
  <si>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- за счет целевых МБТ (субвенций, субсидий (кроме субсидий, являющихся источником оплаты труда), иных МБТ)</t>
  </si>
  <si>
    <t>консолиди-                       рованный бюджет</t>
  </si>
  <si>
    <t>Руководитель финансового органа</t>
  </si>
  <si>
    <t>"___" __________ 20__ года</t>
  </si>
  <si>
    <t>____________________</t>
  </si>
  <si>
    <t>в т.ч. бюджет района (округа)</t>
  </si>
  <si>
    <t>Исполнено</t>
  </si>
  <si>
    <t>Собственные доходы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</si>
  <si>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</si>
  <si>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</si>
  <si>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</si>
  <si>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</si>
  <si>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</si>
  <si>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</si>
  <si>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</si>
  <si>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</si>
  <si>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</si>
  <si>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</si>
  <si>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2. Оплата коммунальных услуг</t>
  </si>
  <si>
    <t xml:space="preserve">3. Дотация бюджетам поселений </t>
  </si>
  <si>
    <t>4. Дорожный фонд</t>
  </si>
  <si>
    <t>- за счет средств местных бюджетов (включая субсидии, являющиеся источником оплаты труда),
в т.ч.:</t>
  </si>
  <si>
    <t>5. Другие расходы (за искл. п.1-4) с учетом расходов АУ и БУ по соответствующим направлениям, в т.ч.:</t>
  </si>
  <si>
    <t>5.1. Социальное обеспечение и иные выплаты</t>
  </si>
  <si>
    <t>5.2. Капитальные вложения в объекты мун.собственности</t>
  </si>
  <si>
    <r>
      <t xml:space="preserve">5.4. Исполнение судебных актов </t>
    </r>
    <r>
      <rPr>
        <sz val="10"/>
        <rFont val="Times New Roman Cyr"/>
        <charset val="204"/>
      </rPr>
      <t>(КВР 830)</t>
    </r>
  </si>
  <si>
    <r>
      <t>5.3. Субсидии юрид.лицам</t>
    </r>
    <r>
      <rPr>
        <sz val="10"/>
        <rFont val="Times New Roman Cyr"/>
        <charset val="204"/>
      </rPr>
      <t xml:space="preserve"> (КВР 810)</t>
    </r>
  </si>
  <si>
    <r>
      <t xml:space="preserve">5.5. Исполнение муниц.гарантий </t>
    </r>
    <r>
      <rPr>
        <sz val="10"/>
        <rFont val="Times New Roman Cyr"/>
        <charset val="204"/>
      </rPr>
      <t>(КВР 840)</t>
    </r>
  </si>
  <si>
    <r>
      <t xml:space="preserve">5.6.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</si>
  <si>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5.7. Резервные средства </t>
    </r>
    <r>
      <rPr>
        <sz val="10"/>
        <rFont val="Times New Roman Cyr"/>
        <charset val="204"/>
      </rPr>
      <t>(КВР 870)</t>
    </r>
  </si>
  <si>
    <r>
      <t xml:space="preserve">5.8. Обслуживание муниципального долга </t>
    </r>
    <r>
      <rPr>
        <sz val="10"/>
        <rFont val="Times New Roman Cyr"/>
        <charset val="204"/>
      </rPr>
      <t>(КВР 730)</t>
    </r>
  </si>
  <si>
    <r>
      <t>5.9. Прочие расходы</t>
    </r>
    <r>
      <rPr>
        <sz val="10"/>
        <rFont val="Times New Roman Cyr"/>
        <charset val="204"/>
      </rPr>
      <t xml:space="preserve"> (за искл.стр.5.1-5.8.) - расшифровка прилагается</t>
    </r>
  </si>
  <si>
    <t>осущ. за счет доходов от оказания платных услуг</t>
  </si>
  <si>
    <t>Пояснения отклонений значений показателей "исполнено на отчетную дату" к аналогичному периоду отчетного года свыше ±10%</t>
  </si>
  <si>
    <t>Пояснения отклонений значений показателей  свыше ±10%</t>
  </si>
  <si>
    <t>Пояснения отклонений значений показателей "оценка ОМСУ" к "утверждено на год" свыше ±10%</t>
  </si>
  <si>
    <t>Пояснения отклонений значений показателей "утверждено на год" к "исполнено за 2020 год" свыше ±10%</t>
  </si>
  <si>
    <t>- земельный налог, в т.ч.:</t>
  </si>
  <si>
    <t>физических лиц</t>
  </si>
  <si>
    <t>организаций</t>
  </si>
  <si>
    <t>- доходы от использования имущества, в т.ч.: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</si>
  <si>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</si>
  <si>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</si>
  <si>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 xml:space="preserve">в т.ч. по доп. нормативу % - 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</si>
  <si>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</si>
  <si>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</si>
  <si>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</si>
  <si>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- доходы от продажи земельных участков, в т.ч.:</t>
  </si>
  <si>
    <t>земельных участков до разграничения</t>
  </si>
  <si>
    <t>земельных участков после разграничения</t>
  </si>
  <si>
    <t>доходы от оказания платных услуг (работ)</t>
  </si>
  <si>
    <t>- доходы от оказания платных услуг (работ) и компенсации затрат государства, в т.ч.:</t>
  </si>
  <si>
    <t>доходы от компенсации затрат государства, в т.ч.:</t>
  </si>
  <si>
    <t>родительская плата</t>
  </si>
  <si>
    <t>- штрафы, санкции, возмещение ущерба, в т.ч.</t>
  </si>
  <si>
    <t>задолженность по КБК, действующих до 01.01.2020 года</t>
  </si>
  <si>
    <t>2023 год</t>
  </si>
  <si>
    <t>- налог, взим. в связи с примен. УСН</t>
  </si>
  <si>
    <t>2024 год</t>
  </si>
  <si>
    <t>Утверждено на год в соответствии с решением о бюджете</t>
  </si>
  <si>
    <t>Утверждено на год в соответствии со сводной бюджетной росписью</t>
  </si>
  <si>
    <t>- задолженность и перерасчеты по отмененым налогам и сборам</t>
  </si>
  <si>
    <t>на 01.07 (на отчетную дату аналогично текущему финансовому году)</t>
  </si>
  <si>
    <t>на 01.07 (на отчетную дату)</t>
  </si>
  <si>
    <t xml:space="preserve"> Исполнение консолидированного бюджета Олонецкого национального муниципального района за 1 полугодие 2024 года по доходам в разрезе видов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</si>
</sst>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"/>
  </numFmts>
  <fonts count="60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i/>
      <sz val="13"/>
      <name val="Times New Roman Greek"/>
      <charset val="204"/>
    </font>
    <font>
      <b/>
      <i/>
      <sz val="13"/>
      <color rgb="FFFF0000"/>
      <name val="Times New Roman Greek"/>
      <charset val="204"/>
    </font>
    <font>
      <i/>
      <sz val="11"/>
      <name val="Times New Roman Cyr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9" fillId="0" borderId="0"/>
    <xf numFmtId="0" fontId="30" fillId="4" borderId="0" applyNumberFormat="0" applyBorder="0" applyAlignment="0" applyProtection="0"/>
    <xf numFmtId="0" fontId="31" fillId="0" borderId="10" applyNumberFormat="0" applyFill="0" applyAlignment="0" applyProtection="0"/>
    <xf numFmtId="0" fontId="32" fillId="5" borderId="11" applyNumberFormat="0" applyAlignment="0" applyProtection="0"/>
    <xf numFmtId="0" fontId="33" fillId="6" borderId="1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29" fillId="9" borderId="14" applyNumberFormat="0" applyFont="0" applyAlignment="0" applyProtection="0"/>
    <xf numFmtId="0" fontId="41" fillId="10" borderId="0" applyNumberFormat="0" applyBorder="0" applyAlignment="0" applyProtection="0"/>
    <xf numFmtId="0" fontId="42" fillId="11" borderId="15" applyNumberFormat="0" applyAlignment="0" applyProtection="0"/>
  </cellStyleXfs>
  <cellXfs count="394">
    <xf numFmtId="0" fontId="0" fillId="0" borderId="0" xfId="0"/>
    <xf numFmtId="3" fontId="3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Protection="1">
      <protection locked="0"/>
    </xf>
    <xf numFmtId="3" fontId="3" fillId="2" borderId="0" xfId="0" applyNumberFormat="1" applyFont="1" applyFill="1" applyProtection="1">
      <protection locked="0"/>
    </xf>
    <xf numFmtId="3" fontId="4" fillId="2" borderId="0" xfId="0" applyNumberFormat="1" applyFont="1" applyFill="1" applyAlignment="1" applyProtection="1">
      <alignment horizontal="center" vertical="top" wrapText="1"/>
      <protection locked="0"/>
    </xf>
    <xf numFmtId="3" fontId="4" fillId="2" borderId="0" xfId="0" applyNumberFormat="1" applyFont="1" applyFill="1" applyAlignment="1" applyProtection="1">
      <alignment horizontal="center" wrapText="1"/>
      <protection locked="0"/>
    </xf>
    <xf numFmtId="3" fontId="4" fillId="2" borderId="0" xfId="0" applyNumberFormat="1" applyFont="1" applyFill="1" applyProtection="1">
      <protection locked="0"/>
    </xf>
    <xf numFmtId="3" fontId="4" fillId="2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Protection="1"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hidden="1"/>
    </xf>
    <xf numFmtId="3" fontId="14" fillId="2" borderId="0" xfId="0" applyNumberFormat="1" applyFont="1" applyFill="1" applyProtection="1">
      <protection locked="0"/>
    </xf>
    <xf numFmtId="3" fontId="12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2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4" fillId="0" borderId="0" xfId="0" applyNumberFormat="1" applyFont="1" applyFill="1" applyBorder="1" applyProtection="1">
      <protection locked="0"/>
    </xf>
    <xf numFmtId="3" fontId="14" fillId="2" borderId="0" xfId="0" applyNumberFormat="1" applyFont="1" applyFill="1" applyBorder="1" applyProtection="1"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3" borderId="0" xfId="0" applyNumberFormat="1" applyFont="1" applyFill="1" applyAlignment="1" applyProtection="1">
      <alignment vertical="center"/>
      <protection locked="0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9" fontId="16" fillId="3" borderId="3" xfId="1" applyFont="1" applyFill="1" applyBorder="1" applyAlignment="1" applyProtection="1">
      <alignment horizontal="center" vertical="center" wrapText="1"/>
      <protection locked="0"/>
    </xf>
    <xf numFmtId="3" fontId="9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5" fillId="3" borderId="0" xfId="0" applyNumberFormat="1" applyFont="1" applyFill="1" applyBorder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9" fillId="2" borderId="3" xfId="1" applyFont="1" applyFill="1" applyBorder="1" applyAlignment="1" applyProtection="1">
      <alignment horizontal="center" vertical="center" wrapText="1"/>
      <protection locked="0"/>
    </xf>
    <xf numFmtId="3" fontId="9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3" xfId="1" applyFont="1" applyFill="1" applyBorder="1" applyAlignment="1" applyProtection="1">
      <alignment horizontal="center" vertical="center" wrapText="1"/>
      <protection locked="0"/>
    </xf>
    <xf numFmtId="3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Protection="1">
      <protection locked="0"/>
    </xf>
    <xf numFmtId="3" fontId="22" fillId="2" borderId="0" xfId="0" applyNumberFormat="1" applyFont="1" applyFill="1" applyBorder="1" applyProtection="1">
      <protection locked="0"/>
    </xf>
    <xf numFmtId="3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3" xfId="0" applyNumberFormat="1" applyFont="1" applyFill="1" applyBorder="1" applyAlignment="1" applyProtection="1">
      <alignment horizontal="center" vertical="center"/>
      <protection locked="0"/>
    </xf>
    <xf numFmtId="164" fontId="21" fillId="2" borderId="3" xfId="0" applyNumberFormat="1" applyFont="1" applyFill="1" applyBorder="1" applyAlignment="1" applyProtection="1">
      <alignment horizontal="center" vertical="center"/>
      <protection locked="0"/>
    </xf>
    <xf numFmtId="3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4" xfId="0" applyNumberFormat="1" applyFont="1" applyFill="1" applyBorder="1" applyAlignment="1" applyProtection="1">
      <alignment vertical="center"/>
      <protection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2" fillId="2" borderId="0" xfId="0" applyNumberFormat="1" applyFont="1" applyFill="1" applyBorder="1" applyAlignment="1" applyProtection="1">
      <alignment vertical="top" wrapText="1"/>
      <protection locked="0"/>
    </xf>
    <xf numFmtId="3" fontId="22" fillId="2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Alignment="1" applyProtection="1">
      <alignment vertical="top" wrapText="1"/>
      <protection locked="0"/>
    </xf>
    <xf numFmtId="3" fontId="3" fillId="2" borderId="0" xfId="0" applyNumberFormat="1" applyFont="1" applyFill="1" applyBorder="1" applyAlignment="1" applyProtection="1">
      <alignment horizontal="center" vertical="top"/>
      <protection locked="0"/>
    </xf>
    <xf numFmtId="3" fontId="3" fillId="2" borderId="0" xfId="0" applyNumberFormat="1" applyFont="1" applyFill="1" applyAlignment="1" applyProtection="1">
      <alignment vertical="top" wrapText="1"/>
      <protection locked="0"/>
    </xf>
    <xf numFmtId="3" fontId="3" fillId="2" borderId="0" xfId="0" applyNumberFormat="1" applyFont="1" applyFill="1" applyAlignment="1" applyProtection="1">
      <alignment horizontal="center" vertical="top"/>
      <protection locked="0"/>
    </xf>
    <xf numFmtId="3" fontId="2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2" borderId="3" xfId="1" applyFont="1" applyFill="1" applyBorder="1" applyAlignment="1" applyProtection="1">
      <alignment horizontal="center" vertical="center" wrapText="1"/>
      <protection locked="0"/>
    </xf>
    <xf numFmtId="9" fontId="9" fillId="2" borderId="3" xfId="1" applyFont="1" applyFill="1" applyBorder="1" applyAlignment="1" applyProtection="1">
      <alignment horizontal="center" vertical="center" wrapText="1"/>
      <protection locked="0"/>
    </xf>
    <xf numFmtId="9" fontId="24" fillId="2" borderId="3" xfId="1" applyFont="1" applyFill="1" applyBorder="1" applyAlignment="1" applyProtection="1">
      <alignment horizontal="center" vertical="center" wrapText="1"/>
      <protection locked="0"/>
    </xf>
    <xf numFmtId="3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0" xfId="0" applyNumberFormat="1" applyFont="1" applyFill="1" applyBorder="1" applyAlignment="1" applyProtection="1">
      <alignment vertical="center"/>
      <protection locked="0"/>
    </xf>
    <xf numFmtId="3" fontId="18" fillId="2" borderId="0" xfId="0" applyNumberFormat="1" applyFont="1" applyFill="1" applyAlignment="1" applyProtection="1">
      <alignment vertical="center"/>
      <protection locked="0"/>
    </xf>
    <xf numFmtId="3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Alignment="1" applyProtection="1">
      <alignment vertical="center"/>
      <protection locked="0"/>
    </xf>
    <xf numFmtId="3" fontId="7" fillId="2" borderId="0" xfId="0" applyNumberFormat="1" applyFont="1" applyFill="1" applyBorder="1" applyAlignment="1" applyProtection="1">
      <alignment vertical="center"/>
      <protection locked="0"/>
    </xf>
    <xf numFmtId="3" fontId="7" fillId="2" borderId="0" xfId="0" applyNumberFormat="1" applyFont="1" applyFill="1" applyAlignment="1" applyProtection="1">
      <alignment vertical="center"/>
      <protection locked="0"/>
    </xf>
    <xf numFmtId="3" fontId="22" fillId="2" borderId="0" xfId="0" applyNumberFormat="1" applyFont="1" applyFill="1" applyBorder="1" applyAlignment="1" applyProtection="1">
      <alignment vertical="center"/>
      <protection locked="0"/>
    </xf>
    <xf numFmtId="3" fontId="22" fillId="2" borderId="0" xfId="0" applyNumberFormat="1" applyFont="1" applyFill="1" applyAlignment="1" applyProtection="1">
      <alignment vertical="center"/>
      <protection locked="0"/>
    </xf>
    <xf numFmtId="3" fontId="25" fillId="2" borderId="0" xfId="0" applyNumberFormat="1" applyFont="1" applyFill="1" applyBorder="1" applyAlignment="1" applyProtection="1">
      <alignment vertical="center"/>
      <protection locked="0"/>
    </xf>
    <xf numFmtId="3" fontId="25" fillId="2" borderId="0" xfId="0" applyNumberFormat="1" applyFont="1" applyFill="1" applyAlignment="1" applyProtection="1">
      <alignment vertical="center"/>
      <protection locked="0"/>
    </xf>
    <xf numFmtId="3" fontId="45" fillId="2" borderId="0" xfId="0" applyNumberFormat="1" applyFont="1" applyFill="1" applyBorder="1" applyAlignment="1" applyProtection="1">
      <alignment vertical="center"/>
      <protection locked="0"/>
    </xf>
    <xf numFmtId="3" fontId="45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vertical="center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9" fontId="5" fillId="2" borderId="4" xfId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horizontal="center" vertical="center"/>
      <protection locked="0"/>
    </xf>
    <xf numFmtId="3" fontId="23" fillId="3" borderId="0" xfId="0" applyNumberFormat="1" applyFont="1" applyFill="1" applyAlignment="1" applyProtection="1">
      <alignment horizontal="center" vertical="center"/>
      <protection locked="0"/>
    </xf>
    <xf numFmtId="3" fontId="15" fillId="2" borderId="0" xfId="0" applyNumberFormat="1" applyFont="1" applyFill="1" applyBorder="1" applyAlignment="1" applyProtection="1">
      <alignment vertical="center"/>
      <protection locked="0"/>
    </xf>
    <xf numFmtId="3" fontId="15" fillId="2" borderId="0" xfId="0" applyNumberFormat="1" applyFont="1" applyFill="1" applyAlignment="1" applyProtection="1">
      <alignment vertical="center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0" xfId="0" applyNumberFormat="1" applyFont="1" applyFill="1" applyAlignment="1" applyProtection="1">
      <alignment vertical="center"/>
      <protection locked="0"/>
    </xf>
    <xf numFmtId="3" fontId="22" fillId="3" borderId="0" xfId="0" applyNumberFormat="1" applyFont="1" applyFill="1" applyBorder="1" applyAlignment="1" applyProtection="1">
      <alignment vertical="center"/>
      <protection locked="0"/>
    </xf>
    <xf numFmtId="3" fontId="5" fillId="3" borderId="4" xfId="0" applyNumberFormat="1" applyFont="1" applyFill="1" applyBorder="1" applyAlignment="1" applyProtection="1">
      <alignment vertical="center"/>
      <protection hidden="1"/>
    </xf>
    <xf numFmtId="3" fontId="15" fillId="3" borderId="0" xfId="0" applyNumberFormat="1" applyFont="1" applyFill="1" applyAlignment="1" applyProtection="1">
      <alignment horizontal="center" vertical="center" wrapText="1"/>
      <protection locked="0"/>
    </xf>
    <xf numFmtId="3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 applyAlignment="1" applyProtection="1">
      <alignment horizontal="center" vertical="center" wrapText="1"/>
      <protection locked="0"/>
    </xf>
    <xf numFmtId="3" fontId="2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0" xfId="0" applyNumberFormat="1" applyFont="1" applyFill="1" applyBorder="1" applyAlignment="1" applyProtection="1">
      <alignment vertical="center" wrapText="1"/>
      <protection locked="0"/>
    </xf>
    <xf numFmtId="3" fontId="22" fillId="2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center"/>
      <protection locked="0"/>
    </xf>
    <xf numFmtId="3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vertical="center"/>
      <protection locked="0"/>
    </xf>
    <xf numFmtId="3" fontId="22" fillId="3" borderId="3" xfId="0" applyNumberFormat="1" applyFont="1" applyFill="1" applyBorder="1" applyAlignment="1" applyProtection="1">
      <alignment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vertical="center" wrapText="1"/>
      <protection locked="0"/>
    </xf>
    <xf numFmtId="3" fontId="21" fillId="2" borderId="1" xfId="0" applyNumberFormat="1" applyFont="1" applyFill="1" applyBorder="1" applyAlignment="1" applyProtection="1">
      <alignment vertical="center"/>
      <protection locked="0"/>
    </xf>
    <xf numFmtId="3" fontId="5" fillId="3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vertical="center"/>
      <protection locked="0"/>
    </xf>
    <xf numFmtId="3" fontId="9" fillId="2" borderId="0" xfId="0" applyNumberFormat="1" applyFont="1" applyFill="1" applyAlignment="1" applyProtection="1">
      <alignment vertical="center"/>
      <protection locked="0"/>
    </xf>
    <xf numFmtId="3" fontId="21" fillId="2" borderId="0" xfId="0" applyNumberFormat="1" applyFont="1" applyFill="1" applyBorder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vertical="center"/>
      <protection locked="0"/>
    </xf>
    <xf numFmtId="3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6" fillId="3" borderId="5" xfId="1" applyFont="1" applyFill="1" applyBorder="1" applyAlignment="1" applyProtection="1">
      <alignment horizontal="center" vertical="center" wrapText="1"/>
      <protection locked="0"/>
    </xf>
    <xf numFmtId="9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Alignment="1" applyProtection="1">
      <alignment horizontal="center"/>
      <protection locked="0"/>
    </xf>
    <xf numFmtId="3" fontId="5" fillId="2" borderId="4" xfId="0" applyNumberFormat="1" applyFont="1" applyFill="1" applyBorder="1" applyAlignment="1" applyProtection="1">
      <alignment vertical="center"/>
      <protection hidden="1"/>
    </xf>
    <xf numFmtId="3" fontId="4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4" xfId="0" applyNumberFormat="1" applyFont="1" applyFill="1" applyBorder="1" applyAlignment="1" applyProtection="1">
      <alignment vertical="center"/>
      <protection hidden="1"/>
    </xf>
    <xf numFmtId="3" fontId="46" fillId="2" borderId="0" xfId="0" applyNumberFormat="1" applyFont="1" applyFill="1" applyBorder="1" applyAlignment="1" applyProtection="1">
      <alignment vertical="center"/>
      <protection locked="0"/>
    </xf>
    <xf numFmtId="3" fontId="46" fillId="2" borderId="0" xfId="0" applyNumberFormat="1" applyFont="1" applyFill="1" applyAlignment="1" applyProtection="1">
      <alignment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12" fillId="2" borderId="3" xfId="0" applyNumberFormat="1" applyFont="1" applyFill="1" applyBorder="1" applyAlignment="1" applyProtection="1">
      <alignment horizontal="center" vertical="center" textRotation="90" wrapText="1"/>
    </xf>
    <xf numFmtId="3" fontId="12" fillId="0" borderId="3" xfId="0" applyNumberFormat="1" applyFont="1" applyFill="1" applyBorder="1" applyAlignment="1" applyProtection="1">
      <alignment horizontal="center" vertical="center" textRotation="90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9" fontId="5" fillId="3" borderId="3" xfId="1" applyFont="1" applyFill="1" applyBorder="1" applyAlignment="1" applyProtection="1">
      <alignment horizontal="center" vertical="center" wrapText="1"/>
    </xf>
    <xf numFmtId="3" fontId="17" fillId="2" borderId="3" xfId="0" applyNumberFormat="1" applyFont="1" applyFill="1" applyBorder="1" applyAlignment="1" applyProtection="1">
      <alignment horizontal="center" vertical="center" wrapText="1"/>
    </xf>
    <xf numFmtId="9" fontId="5" fillId="2" borderId="3" xfId="1" applyFont="1" applyFill="1" applyBorder="1" applyAlignment="1" applyProtection="1">
      <alignment horizontal="center" vertical="center" wrapText="1"/>
    </xf>
    <xf numFmtId="3" fontId="19" fillId="2" borderId="3" xfId="0" applyNumberFormat="1" applyFont="1" applyFill="1" applyBorder="1" applyAlignment="1" applyProtection="1">
      <alignment horizontal="center" vertical="center" wrapText="1"/>
    </xf>
    <xf numFmtId="9" fontId="9" fillId="2" borderId="3" xfId="1" applyFont="1" applyFill="1" applyBorder="1" applyAlignment="1" applyProtection="1">
      <alignment horizontal="center" vertical="center" wrapText="1"/>
    </xf>
    <xf numFmtId="49" fontId="19" fillId="2" borderId="1" xfId="0" applyNumberFormat="1" applyFont="1" applyFill="1" applyBorder="1" applyAlignment="1" applyProtection="1">
      <alignment horizontal="right" vertical="center" wrapText="1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3" fontId="24" fillId="2" borderId="1" xfId="0" applyNumberFormat="1" applyFont="1" applyFill="1" applyBorder="1" applyAlignment="1" applyProtection="1">
      <alignment horizontal="center" vertical="center" wrapText="1"/>
    </xf>
    <xf numFmtId="9" fontId="24" fillId="2" borderId="3" xfId="1" applyFont="1" applyFill="1" applyBorder="1" applyAlignment="1" applyProtection="1">
      <alignment horizontal="center" vertical="center" wrapText="1"/>
    </xf>
    <xf numFmtId="9" fontId="16" fillId="3" borderId="3" xfId="1" applyFont="1" applyFill="1" applyBorder="1" applyAlignment="1" applyProtection="1">
      <alignment horizontal="center" vertical="center" wrapText="1"/>
    </xf>
    <xf numFmtId="9" fontId="16" fillId="2" borderId="3" xfId="1" applyFont="1" applyFill="1" applyBorder="1" applyAlignment="1" applyProtection="1">
      <alignment horizontal="center" vertical="center" wrapText="1"/>
    </xf>
    <xf numFmtId="9" fontId="20" fillId="0" borderId="3" xfId="0" applyNumberFormat="1" applyFont="1" applyFill="1" applyBorder="1" applyAlignment="1" applyProtection="1">
      <alignment horizontal="center" vertical="center" wrapText="1"/>
    </xf>
    <xf numFmtId="3" fontId="5" fillId="3" borderId="5" xfId="0" applyNumberFormat="1" applyFont="1" applyFill="1" applyBorder="1" applyAlignment="1" applyProtection="1">
      <alignment horizontal="center" vertical="center" wrapText="1"/>
    </xf>
    <xf numFmtId="9" fontId="16" fillId="3" borderId="5" xfId="1" applyFont="1" applyFill="1" applyBorder="1" applyAlignment="1" applyProtection="1">
      <alignment horizontal="center" vertical="center" wrapText="1"/>
    </xf>
    <xf numFmtId="3" fontId="5" fillId="2" borderId="3" xfId="0" applyNumberFormat="1" applyFont="1" applyFill="1" applyBorder="1" applyAlignment="1" applyProtection="1">
      <alignment horizontal="center" vertical="center" wrapText="1"/>
    </xf>
    <xf numFmtId="3" fontId="15" fillId="2" borderId="0" xfId="0" applyNumberFormat="1" applyFont="1" applyFill="1" applyBorder="1" applyAlignment="1" applyProtection="1">
      <alignment vertical="center"/>
    </xf>
    <xf numFmtId="3" fontId="15" fillId="2" borderId="0" xfId="0" applyNumberFormat="1" applyFont="1" applyFill="1" applyAlignment="1" applyProtection="1">
      <alignment vertical="center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vertical="center"/>
    </xf>
    <xf numFmtId="3" fontId="8" fillId="3" borderId="5" xfId="0" applyNumberFormat="1" applyFont="1" applyFill="1" applyBorder="1" applyAlignment="1" applyProtection="1">
      <alignment horizontal="center" vertical="center" wrapText="1"/>
    </xf>
    <xf numFmtId="3" fontId="22" fillId="3" borderId="0" xfId="0" applyNumberFormat="1" applyFont="1" applyFill="1" applyAlignment="1" applyProtection="1">
      <alignment vertical="center"/>
    </xf>
    <xf numFmtId="3" fontId="22" fillId="3" borderId="3" xfId="0" applyNumberFormat="1" applyFont="1" applyFill="1" applyBorder="1" applyAlignment="1" applyProtection="1">
      <alignment vertical="center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15" fillId="2" borderId="1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Border="1" applyAlignment="1" applyProtection="1">
      <alignment vertical="center"/>
    </xf>
    <xf numFmtId="3" fontId="46" fillId="2" borderId="0" xfId="0" applyNumberFormat="1" applyFont="1" applyFill="1" applyAlignment="1" applyProtection="1">
      <alignment vertical="center"/>
    </xf>
    <xf numFmtId="3" fontId="21" fillId="2" borderId="3" xfId="0" applyNumberFormat="1" applyFont="1" applyFill="1" applyBorder="1" applyAlignment="1" applyProtection="1">
      <alignment horizontal="center" vertical="center"/>
    </xf>
    <xf numFmtId="9" fontId="19" fillId="2" borderId="3" xfId="1" applyFont="1" applyFill="1" applyBorder="1" applyAlignment="1" applyProtection="1">
      <alignment horizontal="center" vertical="center" wrapText="1"/>
    </xf>
    <xf numFmtId="3" fontId="9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9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vertical="center"/>
      <protection locked="0" hidden="1"/>
    </xf>
    <xf numFmtId="3" fontId="21" fillId="2" borderId="4" xfId="0" applyNumberFormat="1" applyFont="1" applyFill="1" applyBorder="1" applyAlignment="1" applyProtection="1">
      <alignment vertical="center"/>
      <protection locked="0"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50" fillId="2" borderId="1" xfId="0" applyNumberFormat="1" applyFont="1" applyFill="1" applyBorder="1" applyAlignment="1" applyProtection="1">
      <alignment horizontal="center" vertical="center" wrapText="1"/>
    </xf>
    <xf numFmtId="3" fontId="9" fillId="2" borderId="4" xfId="0" applyNumberFormat="1" applyFont="1" applyFill="1" applyBorder="1" applyAlignment="1" applyProtection="1">
      <alignment vertical="center"/>
      <protection locked="0" hidden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3" xfId="0" applyNumberFormat="1" applyFont="1" applyFill="1" applyBorder="1" applyAlignment="1" applyProtection="1">
      <alignment horizontal="center" vertical="center"/>
    </xf>
    <xf numFmtId="3" fontId="28" fillId="2" borderId="3" xfId="0" applyNumberFormat="1" applyFont="1" applyFill="1" applyBorder="1" applyAlignment="1" applyProtection="1">
      <alignment horizontal="center" vertical="center"/>
      <protection locked="0"/>
    </xf>
    <xf numFmtId="164" fontId="28" fillId="2" borderId="3" xfId="0" applyNumberFormat="1" applyFont="1" applyFill="1" applyBorder="1" applyAlignment="1" applyProtection="1">
      <alignment horizontal="center" vertical="center"/>
      <protection locked="0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4" xfId="0" applyNumberFormat="1" applyFont="1" applyFill="1" applyBorder="1" applyAlignment="1" applyProtection="1">
      <alignment vertical="center"/>
      <protection locked="0" hidden="1"/>
    </xf>
    <xf numFmtId="49" fontId="19" fillId="2" borderId="3" xfId="0" applyNumberFormat="1" applyFont="1" applyFill="1" applyBorder="1" applyAlignment="1" applyProtection="1">
      <alignment horizontal="right" vertical="center" wrapText="1"/>
    </xf>
    <xf numFmtId="49" fontId="5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5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5" fillId="3" borderId="0" xfId="0" applyNumberFormat="1" applyFont="1" applyFill="1" applyBorder="1" applyAlignment="1" applyProtection="1">
      <alignment vertical="center"/>
    </xf>
    <xf numFmtId="3" fontId="15" fillId="3" borderId="0" xfId="0" applyNumberFormat="1" applyFont="1" applyFill="1" applyAlignment="1" applyProtection="1">
      <alignment vertical="center"/>
    </xf>
    <xf numFmtId="49" fontId="51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5" fillId="2" borderId="0" xfId="0" applyNumberFormat="1" applyFont="1" applyFill="1" applyBorder="1" applyAlignment="1" applyProtection="1">
      <alignment vertical="center" wrapText="1"/>
      <protection locked="0"/>
    </xf>
    <xf numFmtId="3" fontId="56" fillId="2" borderId="0" xfId="0" applyNumberFormat="1" applyFont="1" applyFill="1" applyBorder="1" applyAlignment="1" applyProtection="1">
      <alignment vertical="center" wrapText="1"/>
      <protection locked="0"/>
    </xf>
    <xf numFmtId="3" fontId="55" fillId="2" borderId="0" xfId="0" applyNumberFormat="1" applyFont="1" applyFill="1" applyBorder="1" applyAlignment="1" applyProtection="1">
      <alignment horizontal="center" vertical="center"/>
      <protection locked="0"/>
    </xf>
    <xf numFmtId="3" fontId="55" fillId="2" borderId="0" xfId="0" applyNumberFormat="1" applyFont="1" applyFill="1" applyBorder="1" applyAlignment="1" applyProtection="1">
      <alignment horizontal="left" vertical="center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3" fontId="5" fillId="3" borderId="20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 vertical="center" wrapText="1"/>
    </xf>
    <xf numFmtId="49" fontId="19" fillId="2" borderId="3" xfId="0" applyNumberFormat="1" applyFont="1" applyFill="1" applyBorder="1" applyAlignment="1" applyProtection="1">
      <alignment horizontal="center" vertical="center" wrapText="1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 wrapText="1"/>
    </xf>
    <xf numFmtId="49" fontId="5" fillId="2" borderId="3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Alignment="1" applyProtection="1">
      <alignment vertical="top" wrapText="1"/>
      <protection locked="0"/>
    </xf>
    <xf numFmtId="49" fontId="57" fillId="2" borderId="20" xfId="0" applyNumberFormat="1" applyFont="1" applyFill="1" applyBorder="1" applyAlignment="1" applyProtection="1">
      <alignment horizontal="left" vertical="center" wrapText="1"/>
    </xf>
    <xf numFmtId="49" fontId="5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7" fillId="2" borderId="3" xfId="0" applyNumberFormat="1" applyFont="1" applyFill="1" applyBorder="1" applyAlignment="1" applyProtection="1">
      <alignment horizontal="center" vertical="center" wrapText="1"/>
    </xf>
    <xf numFmtId="3" fontId="5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2" borderId="3" xfId="1" applyFont="1" applyFill="1" applyBorder="1" applyAlignment="1" applyProtection="1">
      <alignment horizontal="center" vertical="center" wrapText="1"/>
    </xf>
    <xf numFmtId="3" fontId="59" fillId="2" borderId="0" xfId="0" applyNumberFormat="1" applyFont="1" applyFill="1" applyBorder="1" applyAlignment="1" applyProtection="1">
      <alignment vertical="center"/>
      <protection locked="0"/>
    </xf>
    <xf numFmtId="49" fontId="59" fillId="2" borderId="0" xfId="0" applyNumberFormat="1" applyFont="1" applyFill="1" applyBorder="1" applyAlignment="1" applyProtection="1">
      <alignment vertical="center"/>
      <protection locked="0"/>
    </xf>
    <xf numFmtId="49" fontId="59" fillId="2" borderId="0" xfId="0" applyNumberFormat="1" applyFont="1" applyFill="1" applyAlignment="1" applyProtection="1">
      <alignment vertical="center"/>
      <protection locked="0"/>
    </xf>
    <xf numFmtId="49" fontId="57" fillId="2" borderId="2" xfId="0" applyNumberFormat="1" applyFont="1" applyFill="1" applyBorder="1" applyAlignment="1" applyProtection="1">
      <alignment horizontal="left" vertical="center" wrapText="1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3" fontId="5" fillId="3" borderId="20" xfId="0" applyNumberFormat="1" applyFont="1" applyFill="1" applyBorder="1" applyAlignment="1" applyProtection="1">
      <alignment horizontal="left" vertical="center" wrapText="1"/>
    </xf>
    <xf numFmtId="3" fontId="9" fillId="2" borderId="20" xfId="0" applyNumberFormat="1" applyFont="1" applyFill="1" applyBorder="1" applyAlignment="1" applyProtection="1">
      <alignment horizontal="left" vertical="center" wrapText="1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49" fontId="19" fillId="2" borderId="20" xfId="0" applyNumberFormat="1" applyFont="1" applyFill="1" applyBorder="1" applyAlignment="1" applyProtection="1">
      <alignment horizontal="left" vertical="center" wrapText="1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3" fontId="5" fillId="2" borderId="0" xfId="0" applyNumberFormat="1" applyFont="1" applyFill="1" applyBorder="1" applyAlignment="1" applyProtection="1">
      <alignment horizontal="left" vertical="center" wrapText="1"/>
    </xf>
    <xf numFmtId="3" fontId="5" fillId="2" borderId="0" xfId="0" applyNumberFormat="1" applyFont="1" applyFill="1" applyBorder="1" applyAlignment="1" applyProtection="1">
      <alignment horizontal="center" vertical="center" wrapText="1"/>
    </xf>
    <xf numFmtId="9" fontId="16" fillId="2" borderId="0" xfId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vertical="center" wrapText="1"/>
      <protection locked="0"/>
    </xf>
    <xf numFmtId="3" fontId="4" fillId="2" borderId="7" xfId="0" applyNumberFormat="1" applyFont="1" applyFill="1" applyBorder="1" applyAlignment="1" applyProtection="1">
      <alignment vertical="center" wrapText="1"/>
      <protection locked="0"/>
    </xf>
    <xf numFmtId="3" fontId="4" fillId="2" borderId="2" xfId="0" applyNumberFormat="1" applyFont="1" applyFill="1" applyBorder="1" applyAlignment="1" applyProtection="1">
      <alignment vertical="center" wrapText="1"/>
      <protection locked="0"/>
    </xf>
    <xf numFmtId="165" fontId="5" fillId="3" borderId="3" xfId="0" applyNumberFormat="1" applyFont="1" applyFill="1" applyBorder="1" applyAlignment="1" applyProtection="1">
      <alignment horizontal="center" vertical="center" wrapText="1"/>
    </xf>
    <xf numFmtId="4" fontId="5" fillId="3" borderId="3" xfId="0" applyNumberFormat="1" applyFont="1" applyFill="1" applyBorder="1" applyAlignment="1" applyProtection="1">
      <alignment horizontal="center" vertical="center" wrapText="1"/>
    </xf>
    <xf numFmtId="165" fontId="9" fillId="2" borderId="3" xfId="0" applyNumberFormat="1" applyFont="1" applyFill="1" applyBorder="1" applyAlignment="1" applyProtection="1">
      <alignment horizontal="center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49" fontId="19" fillId="2" borderId="20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165" fontId="19" fillId="2" borderId="3" xfId="0" applyNumberFormat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4" fillId="2" borderId="1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7" xfId="0" applyNumberFormat="1" applyFont="1" applyFill="1" applyBorder="1" applyAlignment="1" applyProtection="1">
      <alignment horizontal="center" vertical="top" wrapText="1"/>
      <protection locked="0"/>
    </xf>
    <xf numFmtId="3" fontId="4" fillId="2" borderId="0" xfId="0" applyNumberFormat="1" applyFont="1" applyFill="1" applyBorder="1" applyAlignment="1" applyProtection="1">
      <alignment horizontal="center" vertical="top" wrapText="1"/>
      <protection locked="0"/>
    </xf>
    <xf numFmtId="3" fontId="4" fillId="2" borderId="6" xfId="0" applyNumberFormat="1" applyFont="1" applyFill="1" applyBorder="1" applyAlignment="1" applyProtection="1">
      <alignment horizontal="center" vertical="top" wrapText="1"/>
      <protection locked="0"/>
    </xf>
    <xf numFmtId="3" fontId="4" fillId="2" borderId="8" xfId="0" applyNumberFormat="1" applyFont="1" applyFill="1" applyBorder="1" applyAlignment="1" applyProtection="1">
      <alignment horizontal="center" vertical="top" wrapText="1"/>
      <protection locked="0"/>
    </xf>
    <xf numFmtId="3" fontId="4" fillId="2" borderId="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4" fillId="2" borderId="2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</xf>
    <xf numFmtId="3" fontId="46" fillId="12" borderId="0" xfId="0" applyNumberFormat="1" applyFont="1" applyFill="1" applyAlignment="1" applyProtection="1">
      <alignment horizontal="center" vertical="top" wrapText="1"/>
      <protection locked="0"/>
    </xf>
    <xf numFmtId="49" fontId="9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9" fillId="2" borderId="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2" fillId="2" borderId="0" xfId="0" applyNumberFormat="1" applyFont="1" applyFill="1" applyAlignment="1" applyProtection="1">
      <alignment horizontal="center" wrapText="1"/>
      <protection locked="0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48" fillId="2" borderId="2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top" wrapText="1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left" vertical="center" wrapText="1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164" fontId="17" fillId="2" borderId="1" xfId="0" applyNumberFormat="1" applyFont="1" applyFill="1" applyBorder="1" applyAlignment="1" applyProtection="1">
      <alignment horizontal="left" vertical="center" wrapText="1"/>
    </xf>
    <xf numFmtId="164" fontId="17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3" fontId="24" fillId="2" borderId="1" xfId="0" applyNumberFormat="1" applyFont="1" applyFill="1" applyBorder="1" applyAlignment="1" applyProtection="1">
      <alignment horizontal="left" vertical="center" wrapText="1"/>
    </xf>
    <xf numFmtId="3" fontId="24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3" fontId="5" fillId="2" borderId="1" xfId="0" applyNumberFormat="1" applyFont="1" applyFill="1" applyBorder="1" applyAlignment="1" applyProtection="1">
      <alignment horizontal="left" vertical="center" wrapText="1"/>
    </xf>
    <xf numFmtId="3" fontId="5" fillId="2" borderId="2" xfId="0" applyNumberFormat="1" applyFont="1" applyFill="1" applyBorder="1" applyAlignment="1" applyProtection="1">
      <alignment horizontal="left" vertical="center" wrapText="1"/>
    </xf>
    <xf numFmtId="3" fontId="15" fillId="2" borderId="1" xfId="0" applyNumberFormat="1" applyFont="1" applyFill="1" applyBorder="1" applyAlignment="1" applyProtection="1">
      <alignment horizontal="left" vertical="center" wrapText="1"/>
    </xf>
    <xf numFmtId="3" fontId="15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 wrapText="1"/>
    </xf>
    <xf numFmtId="3" fontId="27" fillId="2" borderId="1" xfId="0" applyNumberFormat="1" applyFont="1" applyFill="1" applyBorder="1" applyAlignment="1" applyProtection="1">
      <alignment horizontal="left" vertical="center" wrapText="1"/>
    </xf>
    <xf numFmtId="3" fontId="27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</xf>
    <xf numFmtId="3" fontId="49" fillId="2" borderId="2" xfId="0" applyNumberFormat="1" applyFont="1" applyFill="1" applyBorder="1" applyAlignment="1" applyProtection="1">
      <alignment horizontal="left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46" fillId="2" borderId="2" xfId="0" applyNumberFormat="1" applyFont="1" applyFill="1" applyBorder="1" applyAlignment="1" applyProtection="1">
      <alignment horizontal="center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5" fillId="3" borderId="2" xfId="0" applyNumberFormat="1" applyFont="1" applyFill="1" applyBorder="1" applyAlignment="1" applyProtection="1">
      <alignment horizontal="center" vertical="center" wrapText="1"/>
    </xf>
    <xf numFmtId="3" fontId="21" fillId="2" borderId="1" xfId="0" applyNumberFormat="1" applyFont="1" applyFill="1" applyBorder="1" applyAlignment="1" applyProtection="1">
      <alignment horizontal="left" vertical="center" wrapText="1"/>
    </xf>
    <xf numFmtId="3" fontId="21" fillId="2" borderId="2" xfId="0" applyNumberFormat="1" applyFont="1" applyFill="1" applyBorder="1" applyAlignment="1" applyProtection="1">
      <alignment horizontal="left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</xf>
    <xf numFmtId="49" fontId="21" fillId="2" borderId="2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left" vertical="center" wrapText="1"/>
    </xf>
    <xf numFmtId="164" fontId="17" fillId="2" borderId="20" xfId="0" applyNumberFormat="1" applyFont="1" applyFill="1" applyBorder="1" applyAlignment="1" applyProtection="1">
      <alignment horizontal="left" vertical="center" wrapText="1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49" fontId="19" fillId="2" borderId="20" xfId="0" applyNumberFormat="1" applyFont="1" applyFill="1" applyBorder="1" applyAlignment="1" applyProtection="1">
      <alignment horizontal="left" vertical="center" wrapText="1"/>
    </xf>
    <xf numFmtId="0" fontId="53" fillId="2" borderId="0" xfId="0" applyNumberFormat="1" applyFont="1" applyFill="1" applyAlignment="1" applyProtection="1">
      <alignment horizontal="left" vertical="top" wrapText="1"/>
      <protection locked="0"/>
    </xf>
    <xf numFmtId="0" fontId="53" fillId="2" borderId="0" xfId="0" applyNumberFormat="1" applyFont="1" applyFill="1" applyBorder="1" applyAlignment="1" applyProtection="1">
      <alignment horizontal="left" vertical="top" wrapText="1"/>
      <protection locked="0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3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</xf>
    <xf numFmtId="0" fontId="53" fillId="2" borderId="0" xfId="0" applyNumberFormat="1" applyFont="1" applyFill="1" applyAlignment="1" applyProtection="1">
      <alignment horizontal="left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3" xfId="0" applyNumberFormat="1" applyFont="1" applyFill="1" applyBorder="1" applyAlignment="1" applyProtection="1">
      <alignment horizontal="center" vertical="center" wrapText="1"/>
    </xf>
    <xf numFmtId="3" fontId="53" fillId="2" borderId="3" xfId="0" applyNumberFormat="1" applyFont="1" applyFill="1" applyBorder="1" applyAlignment="1" applyProtection="1">
      <alignment horizontal="center" vertical="center" wrapText="1"/>
    </xf>
    <xf numFmtId="3" fontId="5" fillId="3" borderId="20" xfId="0" applyNumberFormat="1" applyFont="1" applyFill="1" applyBorder="1" applyAlignment="1" applyProtection="1">
      <alignment horizontal="left" vertical="center" wrapText="1"/>
    </xf>
    <xf numFmtId="3" fontId="24" fillId="2" borderId="20" xfId="0" applyNumberFormat="1" applyFont="1" applyFill="1" applyBorder="1" applyAlignment="1" applyProtection="1">
      <alignment horizontal="left" vertical="center" wrapText="1"/>
    </xf>
    <xf numFmtId="49" fontId="24" fillId="2" borderId="20" xfId="0" applyNumberFormat="1" applyFont="1" applyFill="1" applyBorder="1" applyAlignment="1" applyProtection="1">
      <alignment horizontal="left" vertical="center" wrapText="1"/>
    </xf>
    <xf numFmtId="49" fontId="5" fillId="3" borderId="20" xfId="0" applyNumberFormat="1" applyFont="1" applyFill="1" applyBorder="1" applyAlignment="1" applyProtection="1">
      <alignment horizontal="left" vertical="center" wrapText="1"/>
    </xf>
    <xf numFmtId="3" fontId="9" fillId="2" borderId="20" xfId="0" applyNumberFormat="1" applyFont="1" applyFill="1" applyBorder="1" applyAlignment="1" applyProtection="1">
      <alignment horizontal="left" vertical="center" wrapText="1"/>
    </xf>
    <xf numFmtId="3" fontId="46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48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3" xfId="0" applyNumberFormat="1" applyFont="1" applyFill="1" applyBorder="1" applyAlignment="1" applyProtection="1">
      <alignment horizontal="center" vertical="top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3" xfId="0" applyNumberFormat="1" applyFont="1" applyFill="1" applyBorder="1" applyAlignment="1" applyProtection="1">
      <alignment horizontal="left" vertical="center" wrapText="1"/>
    </xf>
    <xf numFmtId="164" fontId="17" fillId="2" borderId="3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3" fontId="24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3" fontId="5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left" vertical="center" wrapText="1"/>
    </xf>
    <xf numFmtId="3" fontId="27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3" xfId="0" applyNumberFormat="1" applyFont="1" applyFill="1" applyBorder="1" applyAlignment="1" applyProtection="1">
      <alignment horizontal="left" vertical="center" wrapText="1"/>
    </xf>
    <xf numFmtId="49" fontId="21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28" fillId="2" borderId="3" xfId="0" applyNumberFormat="1" applyFont="1" applyFill="1" applyBorder="1" applyAlignment="1" applyProtection="1">
      <alignment horizontal="left" vertical="center" wrapText="1"/>
    </xf>
  </cellXfs>
  <cellStyles count="20">
    <cellStyle name="Обычный" xfId="0" builtinId="0"/>
    <cellStyle name="Обычный 13" xfId="2"/>
    <cellStyle name="Обычный 2" xfId="3"/>
    <cellStyle name="Обычный 3" xfId="4"/>
    <cellStyle name="Обычный 4" xfId="5"/>
    <cellStyle name="Процентный" xfId="1" builtinId="5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9;&#1087;&#1086;&#1083;&#1085;&#1077;&#1085;&#1080;&#1077;%20&#1073;&#1102;&#1076;&#1078;&#1077;&#1090;&#1072;/2018%20&#1075;&#1086;&#1076;/&#1048;&#1088;&#1080;&#1085;&#1072;/&#1050;&#1088;&#1077;&#1076;&#1080;&#1090;&#1099;/&#1043;&#1086;&#1088;&#1086;&#1076;&#1072;%20&#1080;%20&#1088;&#1072;&#1081;&#1086;&#1085;&#1099;/&#1057;&#1086;&#1088;&#1090;&#1072;&#1074;&#1072;&#1083;&#1072;/&#1047;&#1072;&#1103;&#1074;&#1082;&#1080;%20&#1085;&#1072;%20&#1082;&#1088;&#1077;&#1076;&#1080;&#1090;/2015%20&#1075;&#1086;&#1076;/&#1076;&#1077;&#1082;&#1072;&#1073;&#1088;&#1100;%202015/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9;&#1087;&#1086;&#1083;&#1085;&#1077;&#1085;&#1080;&#1077;%20&#1073;&#1102;&#1076;&#1078;&#1077;&#1090;&#1072;/2015%20&#1075;&#1086;&#1076;/&#1059;&#1095;&#1077;&#1090;%20&#1089;&#1088;&#1077;&#1076;&#1089;&#1090;&#1074;%202015%20&#1075;&#1086;&#1076;/&#1042;&#1099;&#1088;&#1072;&#1074;&#1085;&#1080;&#1074;&#1072;&#1085;&#1080;&#1077;/&#1057;&#1091;&#1073;&#1089;&#1080;&#1076;&#1080;&#1080;%20&#1085;&#1072;%20&#1074;&#1099;&#1088;&#1072;&#1074;&#1085;&#1080;&#1074;&#1072;&#1085;&#1080;&#1077;/&#1040;&#1085;&#1072;&#1083;&#1080;&#1079;%20&#1074;&#1099;&#1087;&#1086;&#1083;&#1085;&#1077;&#1085;&#1080;&#1103;%20&#1087;&#1086;&#1082;&#1072;&#1079;&#1072;&#1090;&#1077;&#1083;&#1077;&#1081;%20&#1088;&#1077;&#1079;-&#1090;&#1080;%202015/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9;&#1087;&#1086;&#1083;&#1085;&#1077;&#1085;&#1080;&#1077;%20&#1073;&#1102;&#1076;&#1078;&#1077;&#1090;&#1072;/2015%20&#1075;&#1086;&#1076;/&#1054;&#1058;&#1063;&#1045;&#1058;&#1053;&#1054;&#1057;&#1058;&#1068;%20&#1054;&#1052;&#1057;&#1059;/&#1054;&#1057;&#1058;&#1040;&#1058;&#1050;&#1048;/&#1085;&#1072;%2001.01.2016/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259">
        <f>конс.!A1</f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</row>
    <row r="2" spans="1:268" ht="18.75" customHeight="1">
      <c r="A2" s="3"/>
      <c r="C2" s="267" t="s">
        <v>0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67"/>
      <c r="AI2" s="267"/>
      <c r="AJ2" s="267"/>
      <c r="AK2" s="267"/>
      <c r="AL2" s="267"/>
      <c r="AM2" s="267"/>
      <c r="AN2" s="267"/>
      <c r="AO2" s="267"/>
      <c r="AP2" s="267"/>
      <c r="AQ2" s="267"/>
      <c r="AR2" s="267"/>
      <c r="AS2" s="267"/>
      <c r="AT2" s="267"/>
      <c r="AU2" s="267"/>
      <c r="AV2" s="267"/>
      <c r="AW2" s="267"/>
      <c r="AX2" s="267"/>
      <c r="AY2" s="267"/>
      <c r="AZ2" s="267"/>
      <c r="BA2" s="267"/>
      <c r="BB2" s="267"/>
      <c r="BC2" s="267"/>
      <c r="BD2" s="267"/>
      <c r="BE2" s="267"/>
      <c r="BF2" s="267"/>
      <c r="BG2" s="267"/>
      <c r="BH2" s="267"/>
      <c r="BI2" s="267"/>
      <c r="BJ2" s="267"/>
      <c r="BK2" s="267"/>
      <c r="BL2" s="267"/>
      <c r="BM2" s="267"/>
      <c r="BN2" s="267"/>
      <c r="BO2" s="267"/>
      <c r="BP2" s="267"/>
      <c r="BQ2" s="267"/>
      <c r="BR2" s="267"/>
      <c r="BS2" s="267"/>
      <c r="BT2" s="267"/>
      <c r="BU2" s="267"/>
      <c r="BV2" s="267"/>
      <c r="BW2" s="267"/>
      <c r="BX2" s="267"/>
      <c r="BY2" s="267"/>
      <c r="BZ2" s="267"/>
      <c r="CA2" s="267"/>
      <c r="CB2" s="267"/>
      <c r="CC2" s="267"/>
      <c r="CD2" s="267"/>
      <c r="CE2" s="267"/>
      <c r="CF2" s="267"/>
      <c r="CG2" s="267"/>
      <c r="CH2" s="267"/>
      <c r="CI2" s="267"/>
      <c r="CJ2" s="267"/>
      <c r="CK2" s="267"/>
      <c r="CL2" s="267"/>
      <c r="CM2" s="267"/>
      <c r="CN2" s="267"/>
      <c r="CO2" s="267"/>
      <c r="CP2" s="267"/>
      <c r="CQ2" s="267"/>
      <c r="CR2" s="267"/>
      <c r="CS2" s="267"/>
      <c r="CT2" s="267"/>
      <c r="CU2" s="267"/>
      <c r="CV2" s="267"/>
      <c r="CW2" s="267"/>
      <c r="CX2" s="267"/>
      <c r="CY2" s="267"/>
      <c r="CZ2" s="267"/>
      <c r="DA2" s="267"/>
      <c r="DB2" s="267"/>
      <c r="DC2" s="267"/>
      <c r="DD2" s="267"/>
      <c r="DE2" s="267"/>
      <c r="DF2" s="267"/>
      <c r="DG2" s="267"/>
      <c r="DH2" s="267"/>
      <c r="DI2" s="267"/>
      <c r="DJ2" s="267"/>
      <c r="DK2" s="267"/>
      <c r="DL2" s="267"/>
      <c r="DM2" s="267"/>
      <c r="DN2" s="267"/>
      <c r="DO2" s="267"/>
      <c r="DP2" s="267"/>
      <c r="DQ2" s="267"/>
      <c r="DR2" s="267"/>
      <c r="DS2" s="267"/>
      <c r="DT2" s="267"/>
      <c r="DU2" s="267"/>
      <c r="DV2" s="267"/>
    </row>
    <row r="3" spans="1:268" ht="15.75" customHeight="1">
      <c r="C3" s="267" t="s">
        <v>1</v>
      </c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7"/>
      <c r="AP3" s="267"/>
      <c r="AQ3" s="267"/>
      <c r="AR3" s="267"/>
      <c r="AS3" s="267"/>
      <c r="AT3" s="267"/>
      <c r="AU3" s="267"/>
      <c r="AV3" s="267"/>
      <c r="AW3" s="267"/>
      <c r="AX3" s="267"/>
      <c r="AY3" s="267"/>
      <c r="AZ3" s="267"/>
      <c r="BA3" s="267"/>
      <c r="BB3" s="267"/>
      <c r="BC3" s="267"/>
      <c r="BD3" s="267"/>
      <c r="BE3" s="267"/>
      <c r="BF3" s="267"/>
      <c r="BG3" s="267"/>
      <c r="BH3" s="267"/>
      <c r="BI3" s="267"/>
      <c r="BJ3" s="267"/>
      <c r="BK3" s="267"/>
      <c r="BL3" s="267"/>
      <c r="BM3" s="267"/>
      <c r="BN3" s="267"/>
      <c r="BO3" s="267"/>
      <c r="BP3" s="267"/>
      <c r="BQ3" s="267"/>
      <c r="BR3" s="267"/>
      <c r="BS3" s="267"/>
      <c r="BT3" s="267"/>
      <c r="BU3" s="267"/>
      <c r="BV3" s="267"/>
      <c r="BW3" s="267"/>
      <c r="BX3" s="267"/>
      <c r="BY3" s="267"/>
      <c r="BZ3" s="267"/>
      <c r="CA3" s="267"/>
      <c r="CB3" s="267"/>
      <c r="CC3" s="267"/>
      <c r="CD3" s="267"/>
      <c r="CE3" s="267"/>
      <c r="CF3" s="267"/>
      <c r="CG3" s="267"/>
      <c r="CH3" s="267"/>
      <c r="CI3" s="267"/>
      <c r="CJ3" s="267"/>
      <c r="CK3" s="267"/>
      <c r="CL3" s="267"/>
      <c r="CM3" s="267"/>
      <c r="CN3" s="267"/>
      <c r="CO3" s="267"/>
      <c r="CP3" s="267"/>
      <c r="CQ3" s="267"/>
      <c r="CR3" s="267"/>
      <c r="CS3" s="267"/>
      <c r="CT3" s="267"/>
      <c r="CU3" s="267"/>
      <c r="CV3" s="267"/>
      <c r="CW3" s="267"/>
      <c r="CX3" s="267"/>
      <c r="CY3" s="267"/>
      <c r="CZ3" s="267"/>
      <c r="DA3" s="267"/>
      <c r="DB3" s="267"/>
      <c r="DC3" s="267"/>
      <c r="DD3" s="267"/>
      <c r="DE3" s="267"/>
      <c r="DF3" s="267"/>
      <c r="DG3" s="267"/>
      <c r="DH3" s="267"/>
      <c r="DI3" s="267"/>
      <c r="DJ3" s="267"/>
      <c r="DK3" s="267"/>
      <c r="DL3" s="267"/>
      <c r="DM3" s="267"/>
      <c r="DN3" s="267"/>
      <c r="DO3" s="267"/>
      <c r="DP3" s="267"/>
      <c r="DQ3" s="267"/>
      <c r="DR3" s="267"/>
      <c r="DS3" s="267"/>
      <c r="DT3" s="267"/>
      <c r="DU3" s="267"/>
      <c r="DV3" s="267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248" t="s">
        <v>3</v>
      </c>
      <c r="B5" s="249"/>
      <c r="C5" s="254" t="str">
        <f>'бюджет округа (района)'!C5</f>
        <v>2014 год</v>
      </c>
      <c r="D5" s="255"/>
      <c r="E5" s="256">
        <f>'бюджет округа (района)'!D5:Z5</f>
        <v>0</v>
      </c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>
        <f>'бюджет округа (района)'!AA5:BL5</f>
        <v>0</v>
      </c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256"/>
      <c r="BN5" s="256"/>
      <c r="BO5" s="256"/>
      <c r="BP5" s="256"/>
      <c r="BQ5" s="256"/>
      <c r="BR5" s="256"/>
      <c r="BS5" s="256"/>
      <c r="BT5" s="256"/>
      <c r="BU5" s="256"/>
      <c r="BV5" s="256"/>
      <c r="BW5" s="256"/>
      <c r="BX5" s="256"/>
      <c r="BY5" s="256"/>
      <c r="BZ5" s="256"/>
      <c r="CA5" s="256"/>
      <c r="CB5" s="256"/>
      <c r="CC5" s="256"/>
      <c r="CD5" s="256"/>
      <c r="CE5" s="256"/>
      <c r="CF5" s="256"/>
      <c r="CG5" s="256"/>
      <c r="CH5" s="256"/>
      <c r="CI5" s="256"/>
      <c r="CJ5" s="256"/>
      <c r="CK5" s="256"/>
      <c r="CL5" s="256"/>
      <c r="CM5" s="256"/>
      <c r="CN5" s="256"/>
      <c r="CO5" s="256"/>
      <c r="CP5" s="256"/>
      <c r="CQ5" s="256"/>
      <c r="CR5" s="256"/>
      <c r="CS5" s="256"/>
      <c r="CT5" s="256"/>
      <c r="CU5" s="256"/>
      <c r="CV5" s="256"/>
      <c r="CW5" s="256"/>
      <c r="CX5" s="256"/>
      <c r="CY5" s="256"/>
      <c r="CZ5" s="256"/>
      <c r="DA5" s="256"/>
      <c r="DB5" s="256"/>
      <c r="DC5" s="256"/>
      <c r="DD5" s="256"/>
      <c r="DE5" s="256"/>
      <c r="DF5" s="256"/>
      <c r="DG5" s="256"/>
      <c r="DH5" s="256"/>
      <c r="DI5" s="256"/>
      <c r="DJ5" s="256"/>
      <c r="DK5" s="256"/>
      <c r="DL5" s="256"/>
      <c r="DM5" s="256"/>
      <c r="DN5" s="256"/>
      <c r="DO5" s="256"/>
      <c r="DP5" s="256"/>
      <c r="DQ5" s="256"/>
      <c r="DR5" s="256"/>
      <c r="DS5" s="256"/>
      <c r="DT5" s="256"/>
      <c r="DU5" s="256"/>
      <c r="DV5" s="256"/>
      <c r="DW5" s="9"/>
    </row>
    <row r="6" spans="1:268" s="120" customFormat="1" ht="16.5" customHeight="1">
      <c r="A6" s="250"/>
      <c r="B6" s="251"/>
      <c r="C6" s="257" t="s">
        <v>149</v>
      </c>
      <c r="D6" s="257"/>
      <c r="E6" s="258" t="s">
        <v>149</v>
      </c>
      <c r="F6" s="258"/>
      <c r="G6" s="257" t="s">
        <v>8</v>
      </c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  <c r="AK6" s="257"/>
      <c r="AL6" s="257"/>
      <c r="AM6" s="257"/>
      <c r="AN6" s="257"/>
      <c r="AO6" s="257"/>
      <c r="AP6" s="257"/>
      <c r="AQ6" s="257"/>
      <c r="AR6" s="257"/>
      <c r="AS6" s="257"/>
      <c r="AT6" s="257"/>
      <c r="AU6" s="257"/>
      <c r="AV6" s="257"/>
      <c r="AW6" s="257"/>
      <c r="AX6" s="257"/>
      <c r="AY6" s="257" t="s">
        <v>150</v>
      </c>
      <c r="AZ6" s="257"/>
      <c r="BA6" s="270" t="s">
        <v>96</v>
      </c>
      <c r="BB6" s="270"/>
      <c r="BC6" s="271" t="s">
        <v>10</v>
      </c>
      <c r="BD6" s="271"/>
      <c r="BE6" s="271"/>
      <c r="BF6" s="271"/>
      <c r="BG6" s="271"/>
      <c r="BH6" s="271"/>
      <c r="BI6" s="271"/>
      <c r="BJ6" s="271"/>
      <c r="BK6" s="271"/>
      <c r="BL6" s="271"/>
      <c r="BM6" s="271"/>
      <c r="BN6" s="271"/>
      <c r="BO6" s="271"/>
      <c r="BP6" s="271"/>
      <c r="BQ6" s="271"/>
      <c r="BR6" s="271"/>
      <c r="BS6" s="271"/>
      <c r="BT6" s="271"/>
      <c r="BU6" s="271"/>
      <c r="BV6" s="271"/>
      <c r="BW6" s="271"/>
      <c r="BX6" s="271"/>
      <c r="BY6" s="271"/>
      <c r="BZ6" s="271"/>
      <c r="CA6" s="271"/>
      <c r="CB6" s="271"/>
      <c r="CC6" s="271"/>
      <c r="CD6" s="271"/>
      <c r="CE6" s="271"/>
      <c r="CF6" s="271"/>
      <c r="CG6" s="271"/>
      <c r="CH6" s="271"/>
      <c r="CI6" s="271"/>
      <c r="CJ6" s="271"/>
      <c r="CK6" s="271"/>
      <c r="CL6" s="271"/>
      <c r="CM6" s="271"/>
      <c r="CN6" s="271"/>
      <c r="CO6" s="271"/>
      <c r="CP6" s="271"/>
      <c r="CQ6" s="271"/>
      <c r="CR6" s="271"/>
      <c r="CS6" s="271"/>
      <c r="CT6" s="271"/>
      <c r="CU6" s="271"/>
      <c r="CV6" s="271"/>
      <c r="CW6" s="271"/>
      <c r="CX6" s="271"/>
      <c r="CY6" s="271"/>
      <c r="CZ6" s="271"/>
      <c r="DA6" s="271"/>
      <c r="DB6" s="271"/>
      <c r="DC6" s="271"/>
      <c r="DD6" s="271"/>
      <c r="DE6" s="271"/>
      <c r="DF6" s="271"/>
      <c r="DG6" s="271"/>
      <c r="DH6" s="271"/>
      <c r="DI6" s="271"/>
      <c r="DJ6" s="271"/>
      <c r="DK6" s="271"/>
      <c r="DL6" s="271"/>
      <c r="DM6" s="271"/>
      <c r="DN6" s="271"/>
      <c r="DO6" s="271"/>
      <c r="DP6" s="271"/>
      <c r="DQ6" s="260" t="s">
        <v>125</v>
      </c>
      <c r="DR6" s="261"/>
      <c r="DS6" s="264" t="s">
        <v>126</v>
      </c>
      <c r="DT6" s="264"/>
      <c r="DU6" s="264" t="s">
        <v>96</v>
      </c>
      <c r="DV6" s="264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250"/>
      <c r="B7" s="251"/>
      <c r="C7" s="257"/>
      <c r="D7" s="257"/>
      <c r="E7" s="258"/>
      <c r="F7" s="258"/>
      <c r="G7" s="265" t="s">
        <v>11</v>
      </c>
      <c r="H7" s="265"/>
      <c r="I7" s="265" t="s">
        <v>12</v>
      </c>
      <c r="J7" s="265"/>
      <c r="K7" s="266" t="s">
        <v>70</v>
      </c>
      <c r="L7" s="266"/>
      <c r="M7" s="265" t="s">
        <v>13</v>
      </c>
      <c r="N7" s="265"/>
      <c r="O7" s="266" t="s">
        <v>14</v>
      </c>
      <c r="P7" s="266"/>
      <c r="Q7" s="265" t="s">
        <v>15</v>
      </c>
      <c r="R7" s="265"/>
      <c r="S7" s="266" t="s">
        <v>81</v>
      </c>
      <c r="T7" s="266"/>
      <c r="U7" s="265" t="s">
        <v>16</v>
      </c>
      <c r="V7" s="265"/>
      <c r="W7" s="266" t="s">
        <v>82</v>
      </c>
      <c r="X7" s="266"/>
      <c r="Y7" s="265" t="s">
        <v>17</v>
      </c>
      <c r="Z7" s="265"/>
      <c r="AA7" s="266" t="s">
        <v>83</v>
      </c>
      <c r="AB7" s="266"/>
      <c r="AC7" s="265" t="s">
        <v>18</v>
      </c>
      <c r="AD7" s="265"/>
      <c r="AE7" s="266" t="s">
        <v>84</v>
      </c>
      <c r="AF7" s="266"/>
      <c r="AG7" s="265" t="s">
        <v>19</v>
      </c>
      <c r="AH7" s="265"/>
      <c r="AI7" s="266" t="s">
        <v>85</v>
      </c>
      <c r="AJ7" s="266"/>
      <c r="AK7" s="265" t="s">
        <v>20</v>
      </c>
      <c r="AL7" s="265"/>
      <c r="AM7" s="266" t="s">
        <v>86</v>
      </c>
      <c r="AN7" s="266"/>
      <c r="AO7" s="265" t="s">
        <v>21</v>
      </c>
      <c r="AP7" s="265"/>
      <c r="AQ7" s="266" t="s">
        <v>87</v>
      </c>
      <c r="AR7" s="266"/>
      <c r="AS7" s="265" t="s">
        <v>22</v>
      </c>
      <c r="AT7" s="265"/>
      <c r="AU7" s="266" t="s">
        <v>88</v>
      </c>
      <c r="AV7" s="266"/>
      <c r="AW7" s="265" t="s">
        <v>23</v>
      </c>
      <c r="AX7" s="265"/>
      <c r="AY7" s="257"/>
      <c r="AZ7" s="257"/>
      <c r="BA7" s="270"/>
      <c r="BB7" s="270"/>
      <c r="BC7" s="265" t="s">
        <v>11</v>
      </c>
      <c r="BD7" s="265"/>
      <c r="BE7" s="265" t="s">
        <v>12</v>
      </c>
      <c r="BF7" s="265"/>
      <c r="BG7" s="266" t="s">
        <v>70</v>
      </c>
      <c r="BH7" s="266"/>
      <c r="BI7" s="268" t="s">
        <v>96</v>
      </c>
      <c r="BJ7" s="269"/>
      <c r="BK7" s="265" t="s">
        <v>13</v>
      </c>
      <c r="BL7" s="265"/>
      <c r="BM7" s="266" t="s">
        <v>14</v>
      </c>
      <c r="BN7" s="266"/>
      <c r="BO7" s="268" t="s">
        <v>96</v>
      </c>
      <c r="BP7" s="269"/>
      <c r="BQ7" s="265" t="s">
        <v>15</v>
      </c>
      <c r="BR7" s="265"/>
      <c r="BS7" s="266" t="s">
        <v>81</v>
      </c>
      <c r="BT7" s="266"/>
      <c r="BU7" s="268" t="s">
        <v>96</v>
      </c>
      <c r="BV7" s="269"/>
      <c r="BW7" s="265" t="s">
        <v>141</v>
      </c>
      <c r="BX7" s="265"/>
      <c r="BY7" s="266" t="s">
        <v>82</v>
      </c>
      <c r="BZ7" s="266"/>
      <c r="CA7" s="268" t="s">
        <v>96</v>
      </c>
      <c r="CB7" s="269"/>
      <c r="CC7" s="265" t="s">
        <v>17</v>
      </c>
      <c r="CD7" s="265"/>
      <c r="CE7" s="266" t="s">
        <v>83</v>
      </c>
      <c r="CF7" s="266"/>
      <c r="CG7" s="268" t="s">
        <v>96</v>
      </c>
      <c r="CH7" s="269"/>
      <c r="CI7" s="265" t="s">
        <v>18</v>
      </c>
      <c r="CJ7" s="265"/>
      <c r="CK7" s="266" t="s">
        <v>84</v>
      </c>
      <c r="CL7" s="266"/>
      <c r="CM7" s="268" t="s">
        <v>96</v>
      </c>
      <c r="CN7" s="269"/>
      <c r="CO7" s="265" t="s">
        <v>19</v>
      </c>
      <c r="CP7" s="265"/>
      <c r="CQ7" s="266" t="s">
        <v>85</v>
      </c>
      <c r="CR7" s="266"/>
      <c r="CS7" s="268" t="s">
        <v>96</v>
      </c>
      <c r="CT7" s="269"/>
      <c r="CU7" s="265" t="s">
        <v>20</v>
      </c>
      <c r="CV7" s="265"/>
      <c r="CW7" s="266" t="s">
        <v>86</v>
      </c>
      <c r="CX7" s="266"/>
      <c r="CY7" s="268" t="s">
        <v>96</v>
      </c>
      <c r="CZ7" s="269"/>
      <c r="DA7" s="265" t="s">
        <v>21</v>
      </c>
      <c r="DB7" s="265"/>
      <c r="DC7" s="266" t="s">
        <v>87</v>
      </c>
      <c r="DD7" s="266"/>
      <c r="DE7" s="268" t="s">
        <v>96</v>
      </c>
      <c r="DF7" s="269"/>
      <c r="DG7" s="265" t="s">
        <v>22</v>
      </c>
      <c r="DH7" s="265"/>
      <c r="DI7" s="266" t="s">
        <v>88</v>
      </c>
      <c r="DJ7" s="266"/>
      <c r="DK7" s="268" t="s">
        <v>96</v>
      </c>
      <c r="DL7" s="269"/>
      <c r="DM7" s="265" t="s">
        <v>23</v>
      </c>
      <c r="DN7" s="265"/>
      <c r="DO7" s="274" t="str">
        <f>'бюджет округа (района)'!BI7:BI7</f>
        <v>Ожидаемая оценка на __________</v>
      </c>
      <c r="DP7" s="274"/>
      <c r="DQ7" s="262"/>
      <c r="DR7" s="263"/>
      <c r="DS7" s="264"/>
      <c r="DT7" s="264"/>
      <c r="DU7" s="264"/>
      <c r="DV7" s="264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252"/>
      <c r="B8" s="253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75" t="s">
        <v>29</v>
      </c>
      <c r="B9" s="276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77" t="s">
        <v>30</v>
      </c>
      <c r="B10" s="278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72" t="s">
        <v>31</v>
      </c>
      <c r="B11" s="273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>
        <f>'бюджет округа (района)'!AC12+'бюджеты поселений'!AC12</f>
        <v>0</v>
      </c>
      <c r="BD12" s="134">
        <f>'бюджет округа (района)'!AC12</f>
        <v>0</v>
      </c>
      <c r="BE12" s="134">
        <f>'бюджет округа (района)'!AD12+'бюджеты поселений'!AD12</f>
        <v>0</v>
      </c>
      <c r="BF12" s="134">
        <f>'бюджет округа (района)'!AD12</f>
        <v>0</v>
      </c>
      <c r="BG12" s="134">
        <f t="shared" ref="BG12:BH26" si="161">BC12+BE12</f>
        <v>0</v>
      </c>
      <c r="BH12" s="134">
        <f t="shared" si="161"/>
        <v>0</v>
      </c>
      <c r="BI12" s="135">
        <f t="shared" si="36"/>
        <v>1</v>
      </c>
      <c r="BJ12" s="135">
        <f t="shared" si="36"/>
        <v>1</v>
      </c>
      <c r="BK12" s="134">
        <f>'бюджет округа (района)'!AG12+'бюджеты поселений'!AG12</f>
        <v>0</v>
      </c>
      <c r="BL12" s="134">
        <f>'бюджет округа (района)'!AG12</f>
        <v>0</v>
      </c>
      <c r="BM12" s="134">
        <f t="shared" ref="BM12:BN26" si="162">BG12+BK12</f>
        <v>0</v>
      </c>
      <c r="BN12" s="134">
        <f t="shared" si="162"/>
        <v>0</v>
      </c>
      <c r="BO12" s="135">
        <f t="shared" si="38"/>
        <v>1</v>
      </c>
      <c r="BP12" s="135">
        <f t="shared" si="38"/>
        <v>1</v>
      </c>
      <c r="BQ12" s="134">
        <f>'бюджет округа (района)'!AJ12+'бюджеты поселений'!AJ12</f>
        <v>0</v>
      </c>
      <c r="BR12" s="134">
        <f>'бюджет округа (района)'!AJ12</f>
        <v>0</v>
      </c>
      <c r="BS12" s="134">
        <f t="shared" ref="BS12:BT26" si="163">BM12+BQ12</f>
        <v>0</v>
      </c>
      <c r="BT12" s="134">
        <f t="shared" si="163"/>
        <v>0</v>
      </c>
      <c r="BU12" s="135">
        <f t="shared" si="40"/>
        <v>1</v>
      </c>
      <c r="BV12" s="135">
        <f t="shared" si="40"/>
        <v>1</v>
      </c>
      <c r="BW12" s="134">
        <f>'бюджет округа (района)'!AM12+'бюджеты поселений'!AM12</f>
        <v>0</v>
      </c>
      <c r="BX12" s="134">
        <f>'бюджет округа (района)'!AM12</f>
        <v>0</v>
      </c>
      <c r="BY12" s="134">
        <f t="shared" ref="BY12:BZ26" si="164">BS12+BW12</f>
        <v>0</v>
      </c>
      <c r="BZ12" s="134">
        <f t="shared" si="164"/>
        <v>0</v>
      </c>
      <c r="CA12" s="135">
        <f t="shared" si="42"/>
        <v>1</v>
      </c>
      <c r="CB12" s="135">
        <f t="shared" si="42"/>
        <v>1</v>
      </c>
      <c r="CC12" s="134">
        <f>'бюджет округа (района)'!AP12+'бюджеты поселений'!AP12</f>
        <v>0</v>
      </c>
      <c r="CD12" s="134">
        <f>'бюджет округа (района)'!AP12</f>
        <v>0</v>
      </c>
      <c r="CE12" s="134">
        <f t="shared" ref="CE12:CF26" si="165">BY12+CC12</f>
        <v>0</v>
      </c>
      <c r="CF12" s="134">
        <f t="shared" si="165"/>
        <v>0</v>
      </c>
      <c r="CG12" s="135">
        <f t="shared" si="44"/>
        <v>1</v>
      </c>
      <c r="CH12" s="135">
        <f t="shared" si="44"/>
        <v>1</v>
      </c>
      <c r="CI12" s="134">
        <f>'бюджет округа (района)'!AS12+'бюджеты поселений'!AS12</f>
        <v>0</v>
      </c>
      <c r="CJ12" s="134">
        <f>'бюджет округа (района)'!AS12</f>
        <v>0</v>
      </c>
      <c r="CK12" s="134">
        <f t="shared" ref="CK12:CL26" si="166">CE12+CI12</f>
        <v>0</v>
      </c>
      <c r="CL12" s="134">
        <f t="shared" si="166"/>
        <v>0</v>
      </c>
      <c r="CM12" s="135">
        <f t="shared" si="46"/>
        <v>1</v>
      </c>
      <c r="CN12" s="135">
        <f t="shared" si="46"/>
        <v>1</v>
      </c>
      <c r="CO12" s="134">
        <f>'бюджет округа (района)'!AV12+'бюджеты поселений'!AV12</f>
        <v>0</v>
      </c>
      <c r="CP12" s="134">
        <f>'бюджет округа (района)'!AV12</f>
        <v>0</v>
      </c>
      <c r="CQ12" s="134">
        <f t="shared" ref="CQ12:CR26" si="167">CK12+CO12</f>
        <v>0</v>
      </c>
      <c r="CR12" s="134">
        <f t="shared" si="167"/>
        <v>0</v>
      </c>
      <c r="CS12" s="135">
        <f t="shared" si="48"/>
        <v>1</v>
      </c>
      <c r="CT12" s="135">
        <f t="shared" si="48"/>
        <v>1</v>
      </c>
      <c r="CU12" s="134">
        <f>'бюджет округа (района)'!AY12+'бюджеты поселений'!AY12</f>
        <v>0</v>
      </c>
      <c r="CV12" s="134">
        <f>'бюджет округа (района)'!AY12</f>
        <v>0</v>
      </c>
      <c r="CW12" s="134">
        <f t="shared" ref="CW12:CX26" si="168">CQ12+CU12</f>
        <v>0</v>
      </c>
      <c r="CX12" s="134">
        <f t="shared" si="168"/>
        <v>0</v>
      </c>
      <c r="CY12" s="135">
        <f t="shared" si="50"/>
        <v>1</v>
      </c>
      <c r="CZ12" s="135">
        <f t="shared" si="50"/>
        <v>1</v>
      </c>
      <c r="DA12" s="134">
        <f>'бюджет округа (района)'!BB12+'бюджеты поселений'!BB12</f>
        <v>0</v>
      </c>
      <c r="DB12" s="134">
        <f>'бюджет округа (района)'!BB12</f>
        <v>0</v>
      </c>
      <c r="DC12" s="134">
        <f t="shared" ref="DC12:DD26" si="169">CW12+DA12</f>
        <v>0</v>
      </c>
      <c r="DD12" s="134">
        <f t="shared" si="169"/>
        <v>0</v>
      </c>
      <c r="DE12" s="135">
        <f t="shared" si="52"/>
        <v>1</v>
      </c>
      <c r="DF12" s="135">
        <f t="shared" si="52"/>
        <v>1</v>
      </c>
      <c r="DG12" s="134">
        <f>'бюджет округа (района)'!BE12+'бюджеты поселений'!BE12</f>
        <v>0</v>
      </c>
      <c r="DH12" s="134">
        <f>'бюджет округа (района)'!BE12</f>
        <v>0</v>
      </c>
      <c r="DI12" s="134">
        <f t="shared" ref="DI12:DJ26" si="170">DC12+DG12</f>
        <v>0</v>
      </c>
      <c r="DJ12" s="134">
        <f t="shared" si="170"/>
        <v>0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72" t="s">
        <v>32</v>
      </c>
      <c r="B13" s="273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72" t="s">
        <v>80</v>
      </c>
      <c r="B14" s="273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72" t="s">
        <v>33</v>
      </c>
      <c r="B15" s="273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72" t="s">
        <v>35</v>
      </c>
      <c r="B16" s="273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72" t="s">
        <v>36</v>
      </c>
      <c r="B17" s="273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72" t="s">
        <v>37</v>
      </c>
      <c r="B18" s="273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72" t="s">
        <v>38</v>
      </c>
      <c r="B19" s="273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72" t="s">
        <v>39</v>
      </c>
      <c r="B20" s="273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72" t="s">
        <v>40</v>
      </c>
      <c r="B21" s="273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72" t="s">
        <v>41</v>
      </c>
      <c r="B22" s="273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72" t="s">
        <v>89</v>
      </c>
      <c r="B23" s="273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72" t="s">
        <v>90</v>
      </c>
      <c r="B24" s="273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72" t="s">
        <v>42</v>
      </c>
      <c r="B25" s="273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72" t="s">
        <v>43</v>
      </c>
      <c r="B26" s="273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77" t="s">
        <v>44</v>
      </c>
      <c r="B27" s="278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79" t="s">
        <v>94</v>
      </c>
      <c r="B28" s="280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79" t="s">
        <v>45</v>
      </c>
      <c r="B29" s="280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79" t="s">
        <v>91</v>
      </c>
      <c r="B30" s="280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79" t="s">
        <v>46</v>
      </c>
      <c r="B31" s="280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79" t="s">
        <v>92</v>
      </c>
      <c r="B32" s="280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79" t="s">
        <v>142</v>
      </c>
      <c r="B33" s="280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79" t="s">
        <v>118</v>
      </c>
      <c r="B34" s="280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79" t="s">
        <v>48</v>
      </c>
      <c r="B35" s="280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79" t="s">
        <v>93</v>
      </c>
      <c r="B36" s="280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75" t="s">
        <v>49</v>
      </c>
      <c r="B37" s="276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81" t="s">
        <v>100</v>
      </c>
      <c r="B38" s="282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83" t="s">
        <v>105</v>
      </c>
      <c r="B39" s="284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83" t="s">
        <v>99</v>
      </c>
      <c r="B40" s="284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83" t="s">
        <v>95</v>
      </c>
      <c r="B41" s="284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83" t="s">
        <v>98</v>
      </c>
      <c r="B42" s="284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85" t="s">
        <v>97</v>
      </c>
      <c r="B43" s="286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85" t="s">
        <v>101</v>
      </c>
      <c r="B44" s="286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85" t="s">
        <v>102</v>
      </c>
      <c r="B45" s="286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85" t="s">
        <v>103</v>
      </c>
      <c r="B46" s="286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85" t="s">
        <v>106</v>
      </c>
      <c r="B47" s="286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83" t="s">
        <v>132</v>
      </c>
      <c r="B48" s="284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83" t="s">
        <v>108</v>
      </c>
      <c r="B49" s="284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83" t="s">
        <v>110</v>
      </c>
      <c r="B50" s="284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83" t="s">
        <v>111</v>
      </c>
      <c r="B51" s="284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83" t="s">
        <v>112</v>
      </c>
      <c r="B52" s="284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83" t="s">
        <v>104</v>
      </c>
      <c r="B53" s="284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83" t="s">
        <v>107</v>
      </c>
      <c r="B54" s="284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83" t="s">
        <v>131</v>
      </c>
      <c r="B55" s="284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83" t="s">
        <v>109</v>
      </c>
      <c r="B56" s="284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83" t="s">
        <v>119</v>
      </c>
      <c r="B57" s="284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83" t="s">
        <v>120</v>
      </c>
      <c r="B58" s="284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83" t="s">
        <v>121</v>
      </c>
      <c r="B59" s="284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83" t="s">
        <v>122</v>
      </c>
      <c r="B60" s="284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83" t="s">
        <v>123</v>
      </c>
      <c r="B61" s="284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83" t="s">
        <v>124</v>
      </c>
      <c r="B62" s="284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83" t="s">
        <v>133</v>
      </c>
      <c r="B63" s="284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75" t="s">
        <v>50</v>
      </c>
      <c r="B74" s="276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87" t="s">
        <v>52</v>
      </c>
      <c r="B75" s="288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#DIV/0!</v>
      </c>
      <c r="BD75" s="133" t="e">
        <f t="shared" si="402"/>
        <v>#DIV/0!</v>
      </c>
      <c r="BE75" s="133" t="e">
        <f t="shared" si="402"/>
        <v>#DIV/0!</v>
      </c>
      <c r="BF75" s="133" t="e">
        <f t="shared" si="402"/>
        <v>#DIV/0!</v>
      </c>
      <c r="BG75" s="133" t="e">
        <f t="shared" si="402"/>
        <v>#DIV/0!</v>
      </c>
      <c r="BH75" s="133" t="e">
        <f t="shared" si="402"/>
        <v>#DIV/0!</v>
      </c>
      <c r="BI75" s="144" t="s">
        <v>51</v>
      </c>
      <c r="BJ75" s="144" t="s">
        <v>51</v>
      </c>
      <c r="BK75" s="133" t="e">
        <f>IF(BK74&gt;0,"-",-BK74/(BK10-BK12))</f>
        <v>#DIV/0!</v>
      </c>
      <c r="BL75" s="133" t="e">
        <f>IF(BL74&gt;0,"-",-BL74/(BL10-BL12))</f>
        <v>#DIV/0!</v>
      </c>
      <c r="BM75" s="133" t="e">
        <f>IF(BM74&gt;0,"-",-BM74/(BM10-BM12))</f>
        <v>#DIV/0!</v>
      </c>
      <c r="BN75" s="133" t="e">
        <f>IF(BN74&gt;0,"-",-BN74/(BN10-BN12))</f>
        <v>#DIV/0!</v>
      </c>
      <c r="BO75" s="144" t="s">
        <v>51</v>
      </c>
      <c r="BP75" s="144" t="s">
        <v>51</v>
      </c>
      <c r="BQ75" s="133" t="e">
        <f>IF(BQ74&gt;0,"-",-BQ74/(BQ10-BQ12))</f>
        <v>#DIV/0!</v>
      </c>
      <c r="BR75" s="133" t="e">
        <f>IF(BR74&gt;0,"-",-BR74/(BR10-BR12))</f>
        <v>#DIV/0!</v>
      </c>
      <c r="BS75" s="133" t="e">
        <f>IF(BS74&gt;0,"-",-BS74/(BS10-BS12))</f>
        <v>#DIV/0!</v>
      </c>
      <c r="BT75" s="133" t="e">
        <f>IF(BT74&gt;0,"-",-BT74/(BT10-BT12))</f>
        <v>#DIV/0!</v>
      </c>
      <c r="BU75" s="144" t="s">
        <v>51</v>
      </c>
      <c r="BV75" s="144" t="s">
        <v>51</v>
      </c>
      <c r="BW75" s="133" t="e">
        <f>IF(BW74&gt;0,"-",-BW74/(BW10-BW12))</f>
        <v>#DIV/0!</v>
      </c>
      <c r="BX75" s="133" t="e">
        <f>IF(BX74&gt;0,"-",-BX74/(BX10-BX12))</f>
        <v>#DIV/0!</v>
      </c>
      <c r="BY75" s="133" t="e">
        <f>IF(BY74&gt;0,"-",-BY74/(BY10-BY12))</f>
        <v>#DIV/0!</v>
      </c>
      <c r="BZ75" s="133" t="e">
        <f>IF(BZ74&gt;0,"-",-BZ74/(BZ10-BZ12))</f>
        <v>#DIV/0!</v>
      </c>
      <c r="CA75" s="144" t="s">
        <v>51</v>
      </c>
      <c r="CB75" s="144" t="s">
        <v>51</v>
      </c>
      <c r="CC75" s="133" t="e">
        <f>IF(CC74&gt;0,"-",-CC74/(CC10-CC12))</f>
        <v>#DIV/0!</v>
      </c>
      <c r="CD75" s="133" t="e">
        <f>IF(CD74&gt;0,"-",-CD74/(CD10-CD12))</f>
        <v>#DIV/0!</v>
      </c>
      <c r="CE75" s="133" t="e">
        <f>IF(CE74&gt;0,"-",-CE74/(CE10-CE12))</f>
        <v>#DIV/0!</v>
      </c>
      <c r="CF75" s="133" t="e">
        <f>IF(CF74&gt;0,"-",-CF74/(CF10-CF12))</f>
        <v>#DIV/0!</v>
      </c>
      <c r="CG75" s="144" t="s">
        <v>51</v>
      </c>
      <c r="CH75" s="144" t="s">
        <v>51</v>
      </c>
      <c r="CI75" s="133" t="e">
        <f>IF(CI74&gt;0,"-",-CI74/(CI10-CI12))</f>
        <v>#DIV/0!</v>
      </c>
      <c r="CJ75" s="133" t="e">
        <f>IF(CJ74&gt;0,"-",-CJ74/(CJ10-CJ12))</f>
        <v>#DIV/0!</v>
      </c>
      <c r="CK75" s="133" t="e">
        <f>IF(CK74&gt;0,"-",-CK74/(CK10-CK12))</f>
        <v>#DIV/0!</v>
      </c>
      <c r="CL75" s="133" t="e">
        <f>IF(CL74&gt;0,"-",-CL74/(CL10-CL12))</f>
        <v>#DIV/0!</v>
      </c>
      <c r="CM75" s="144" t="s">
        <v>51</v>
      </c>
      <c r="CN75" s="144" t="s">
        <v>51</v>
      </c>
      <c r="CO75" s="133" t="e">
        <f>IF(CO74&gt;0,"-",-CO74/(CO10-CO12))</f>
        <v>#DIV/0!</v>
      </c>
      <c r="CP75" s="133" t="e">
        <f>IF(CP74&gt;0,"-",-CP74/(CP10-CP12))</f>
        <v>#DIV/0!</v>
      </c>
      <c r="CQ75" s="133" t="e">
        <f>IF(CQ74&gt;0,"-",-CQ74/(CQ10-CQ12))</f>
        <v>#DIV/0!</v>
      </c>
      <c r="CR75" s="133" t="e">
        <f>IF(CR74&gt;0,"-",-CR74/(CR10-CR12))</f>
        <v>#DIV/0!</v>
      </c>
      <c r="CS75" s="144" t="s">
        <v>51</v>
      </c>
      <c r="CT75" s="144" t="s">
        <v>51</v>
      </c>
      <c r="CU75" s="133" t="e">
        <f>IF(CU74&gt;0,"-",-CU74/(CU10-CU12))</f>
        <v>#DIV/0!</v>
      </c>
      <c r="CV75" s="133" t="e">
        <f>IF(CV74&gt;0,"-",-CV74/(CV10-CV12))</f>
        <v>#DIV/0!</v>
      </c>
      <c r="CW75" s="133" t="e">
        <f>IF(CW74&gt;0,"-",-CW74/(CW10-CW12))</f>
        <v>#DIV/0!</v>
      </c>
      <c r="CX75" s="133" t="e">
        <f>IF(CX74&gt;0,"-",-CX74/(CX10-CX12))</f>
        <v>#DIV/0!</v>
      </c>
      <c r="CY75" s="144" t="s">
        <v>51</v>
      </c>
      <c r="CZ75" s="144" t="s">
        <v>51</v>
      </c>
      <c r="DA75" s="133" t="e">
        <f>IF(DA74&gt;0,"-",-DA74/(DA10-DA12))</f>
        <v>#DIV/0!</v>
      </c>
      <c r="DB75" s="133" t="e">
        <f>IF(DB74&gt;0,"-",-DB74/(DB10-DB12))</f>
        <v>#DIV/0!</v>
      </c>
      <c r="DC75" s="133" t="e">
        <f>IF(DC74&gt;0,"-",-DC74/(DC10-DC12))</f>
        <v>#DIV/0!</v>
      </c>
      <c r="DD75" s="133" t="e">
        <f>IF(DD74&gt;0,"-",-DD74/(DD10-DD12))</f>
        <v>#DIV/0!</v>
      </c>
      <c r="DE75" s="144" t="s">
        <v>51</v>
      </c>
      <c r="DF75" s="144" t="s">
        <v>51</v>
      </c>
      <c r="DG75" s="133" t="e">
        <f>IF(DG74&gt;0,"-",-DG74/(DG10-DG12))</f>
        <v>#DIV/0!</v>
      </c>
      <c r="DH75" s="133" t="e">
        <f>IF(DH74&gt;0,"-",-DH74/(DH10-DH12))</f>
        <v>#DIV/0!</v>
      </c>
      <c r="DI75" s="133" t="e">
        <f>IF(DI74&gt;0,"-",-DI74/(DI10-DI12))</f>
        <v>#DIV/0!</v>
      </c>
      <c r="DJ75" s="133" t="e">
        <f>IF(DJ74&gt;0,"-",-DJ74/(DJ10-DJ12))</f>
        <v>#DIV/0!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89" t="s">
        <v>127</v>
      </c>
      <c r="B76" s="290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str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5" t="str">
        <f t="shared" si="406"/>
        <v>-</v>
      </c>
      <c r="BE76" s="145" t="str">
        <f t="shared" si="406"/>
        <v>-</v>
      </c>
      <c r="BF76" s="145" t="str">
        <f t="shared" si="406"/>
        <v>-</v>
      </c>
      <c r="BG76" s="145" t="str">
        <f t="shared" si="406"/>
        <v>-</v>
      </c>
      <c r="BH76" s="145" t="str">
        <f t="shared" si="406"/>
        <v>-</v>
      </c>
      <c r="BI76" s="144" t="s">
        <v>51</v>
      </c>
      <c r="BJ76" s="144" t="s">
        <v>51</v>
      </c>
      <c r="BK76" s="145" t="str">
        <f>IF(OR(BK10-BK12=0,BK74&gt;=0),"-",IF(AND(BK78&lt;=0,BK87&lt;=0),(-BK74)/(BK10-BK12),IF(AND(BK87&gt;0,BK78&lt;=0),(-BK74-BK87)/(BK10-BK12),IF(AND(BK87&lt;=0,BK78&gt;0),(-BK74-BK78)/(BK10-BK12),(-BK74-BK78-BK87)/(BK10-BK12)))))</f>
        <v>-</v>
      </c>
      <c r="BL76" s="145" t="str">
        <f>IF(OR(BL10-BL12=0,BL74&gt;=0),"-",IF(AND(BL78&lt;=0,BL87&lt;=0),(-BL74)/(BL10-BL12),IF(AND(BL87&gt;0,BL78&lt;=0),(-BL74-BL87)/(BL10-BL12),IF(AND(BL87&lt;=0,BL78&gt;0),(-BL74-BL78)/(BL10-BL12),(-BL74-BL78-BL87)/(BL10-BL12)))))</f>
        <v>-</v>
      </c>
      <c r="BM76" s="145" t="str">
        <f>IF(OR(BM10-BM12=0,BM74&gt;=0),"-",IF(AND(BM78&lt;=0,BM87&lt;=0),(-BM74)/(BM10-BM12),IF(AND(BM87&gt;0,BM78&lt;=0),(-BM74-BM87)/(BM10-BM12),IF(AND(BM87&lt;=0,BM78&gt;0),(-BM74-BM78)/(BM10-BM12),(-BM74-BM78-BM87)/(BM10-BM12)))))</f>
        <v>-</v>
      </c>
      <c r="BN76" s="145" t="str">
        <f>IF(OR(BN10-BN12=0,BN74&gt;=0),"-",IF(AND(BN78&lt;=0,BN87&lt;=0),(-BN74)/(BN10-BN12),IF(AND(BN87&gt;0,BN78&lt;=0),(-BN74-BN87)/(BN10-BN12),IF(AND(BN87&lt;=0,BN78&gt;0),(-BN74-BN78)/(BN10-BN12),(-BN74-BN78-BN87)/(BN10-BN12)))))</f>
        <v>-</v>
      </c>
      <c r="BO76" s="144" t="s">
        <v>51</v>
      </c>
      <c r="BP76" s="144" t="s">
        <v>51</v>
      </c>
      <c r="BQ76" s="145" t="str">
        <f>IF(OR(BQ10-BQ12=0,BQ74&gt;=0),"-",IF(AND(BQ78&lt;=0,BQ87&lt;=0),(-BQ74)/(BQ10-BQ12),IF(AND(BQ87&gt;0,BQ78&lt;=0),(-BQ74-BQ87)/(BQ10-BQ12),IF(AND(BQ87&lt;=0,BQ78&gt;0),(-BQ74-BQ78)/(BQ10-BQ12),(-BQ74-BQ78-BQ87)/(BQ10-BQ12)))))</f>
        <v>-</v>
      </c>
      <c r="BR76" s="145" t="str">
        <f>IF(OR(BR10-BR12=0,BR74&gt;=0),"-",IF(AND(BR78&lt;=0,BR87&lt;=0),(-BR74)/(BR10-BR12),IF(AND(BR87&gt;0,BR78&lt;=0),(-BR74-BR87)/(BR10-BR12),IF(AND(BR87&lt;=0,BR78&gt;0),(-BR74-BR78)/(BR10-BR12),(-BR74-BR78-BR87)/(BR10-BR12)))))</f>
        <v>-</v>
      </c>
      <c r="BS76" s="145" t="str">
        <f>IF(OR(BS10-BS12=0,BS74&gt;=0),"-",IF(AND(BS78&lt;=0,BS87&lt;=0),(-BS74)/(BS10-BS12),IF(AND(BS87&gt;0,BS78&lt;=0),(-BS74-BS87)/(BS10-BS12),IF(AND(BS87&lt;=0,BS78&gt;0),(-BS74-BS78)/(BS10-BS12),(-BS74-BS78-BS87)/(BS10-BS12)))))</f>
        <v>-</v>
      </c>
      <c r="BT76" s="145" t="str">
        <f>IF(OR(BT10-BT12=0,BT74&gt;=0),"-",IF(AND(BT78&lt;=0,BT87&lt;=0),(-BT74)/(BT10-BT12),IF(AND(BT87&gt;0,BT78&lt;=0),(-BT74-BT87)/(BT10-BT12),IF(AND(BT87&lt;=0,BT78&gt;0),(-BT74-BT78)/(BT10-BT12),(-BT74-BT78-BT87)/(BT10-BT12)))))</f>
        <v>-</v>
      </c>
      <c r="BU76" s="144" t="s">
        <v>51</v>
      </c>
      <c r="BV76" s="144" t="s">
        <v>51</v>
      </c>
      <c r="BW76" s="145" t="str">
        <f>IF(OR(BW10-BW12=0,BW74&gt;=0),"-",IF(AND(BW78&lt;=0,BW87&lt;=0),(-BW74)/(BW10-BW12),IF(AND(BW87&gt;0,BW78&lt;=0),(-BW74-BW87)/(BW10-BW12),IF(AND(BW87&lt;=0,BW78&gt;0),(-BW74-BW78)/(BW10-BW12),(-BW74-BW78-BW87)/(BW10-BW12)))))</f>
        <v>-</v>
      </c>
      <c r="BX76" s="145" t="str">
        <f>IF(OR(BX10-BX12=0,BX74&gt;=0),"-",IF(AND(BX78&lt;=0,BX87&lt;=0),(-BX74)/(BX10-BX12),IF(AND(BX87&gt;0,BX78&lt;=0),(-BX74-BX87)/(BX10-BX12),IF(AND(BX87&lt;=0,BX78&gt;0),(-BX74-BX78)/(BX10-BX12),(-BX74-BX78-BX87)/(BX10-BX12)))))</f>
        <v>-</v>
      </c>
      <c r="BY76" s="145" t="str">
        <f>IF(OR(BY10-BY12=0,BY74&gt;=0),"-",IF(AND(BY78&lt;=0,BY87&lt;=0),(-BY74)/(BY10-BY12),IF(AND(BY87&gt;0,BY78&lt;=0),(-BY74-BY87)/(BY10-BY12),IF(AND(BY87&lt;=0,BY78&gt;0),(-BY74-BY78)/(BY10-BY12),(-BY74-BY78-BY87)/(BY10-BY12)))))</f>
        <v>-</v>
      </c>
      <c r="BZ76" s="145" t="str">
        <f>IF(OR(BZ10-BZ12=0,BZ74&gt;=0),"-",IF(AND(BZ78&lt;=0,BZ87&lt;=0),(-BZ74)/(BZ10-BZ12),IF(AND(BZ87&gt;0,BZ78&lt;=0),(-BZ74-BZ87)/(BZ10-BZ12),IF(AND(BZ87&lt;=0,BZ78&gt;0),(-BZ74-BZ78)/(BZ10-BZ12),(-BZ74-BZ78-BZ87)/(BZ10-BZ12)))))</f>
        <v>-</v>
      </c>
      <c r="CA76" s="144" t="s">
        <v>51</v>
      </c>
      <c r="CB76" s="144" t="s">
        <v>51</v>
      </c>
      <c r="CC76" s="145" t="str">
        <f>IF(OR(CC10-CC12=0,CC74&gt;=0),"-",IF(AND(CC78&lt;=0,CC87&lt;=0),(-CC74)/(CC10-CC12),IF(AND(CC87&gt;0,CC78&lt;=0),(-CC74-CC87)/(CC10-CC12),IF(AND(CC87&lt;=0,CC78&gt;0),(-CC74-CC78)/(CC10-CC12),(-CC74-CC78-CC87)/(CC10-CC12)))))</f>
        <v>-</v>
      </c>
      <c r="CD76" s="145" t="str">
        <f>IF(OR(CD10-CD12=0,CD74&gt;=0),"-",IF(AND(CD78&lt;=0,CD87&lt;=0),(-CD74)/(CD10-CD12),IF(AND(CD87&gt;0,CD78&lt;=0),(-CD74-CD87)/(CD10-CD12),IF(AND(CD87&lt;=0,CD78&gt;0),(-CD74-CD78)/(CD10-CD12),(-CD74-CD78-CD87)/(CD10-CD12)))))</f>
        <v>-</v>
      </c>
      <c r="CE76" s="145" t="str">
        <f>IF(OR(CE10-CE12=0,CE74&gt;=0),"-",IF(AND(CE78&lt;=0,CE87&lt;=0),(-CE74)/(CE10-CE12),IF(AND(CE87&gt;0,CE78&lt;=0),(-CE74-CE87)/(CE10-CE12),IF(AND(CE87&lt;=0,CE78&gt;0),(-CE74-CE78)/(CE10-CE12),(-CE74-CE78-CE87)/(CE10-CE12)))))</f>
        <v>-</v>
      </c>
      <c r="CF76" s="145" t="str">
        <f>IF(OR(CF10-CF12=0,CF74&gt;=0),"-",IF(AND(CF78&lt;=0,CF87&lt;=0),(-CF74)/(CF10-CF12),IF(AND(CF87&gt;0,CF78&lt;=0),(-CF74-CF87)/(CF10-CF12),IF(AND(CF87&lt;=0,CF78&gt;0),(-CF74-CF78)/(CF10-CF12),(-CF74-CF78-CF87)/(CF10-CF12)))))</f>
        <v>-</v>
      </c>
      <c r="CG76" s="144" t="s">
        <v>51</v>
      </c>
      <c r="CH76" s="144" t="s">
        <v>51</v>
      </c>
      <c r="CI76" s="145" t="str">
        <f>IF(OR(CI10-CI12=0,CI74&gt;=0),"-",IF(AND(CI78&lt;=0,CI87&lt;=0),(-CI74)/(CI10-CI12),IF(AND(CI87&gt;0,CI78&lt;=0),(-CI74-CI87)/(CI10-CI12),IF(AND(CI87&lt;=0,CI78&gt;0),(-CI74-CI78)/(CI10-CI12),(-CI74-CI78-CI87)/(CI10-CI12)))))</f>
        <v>-</v>
      </c>
      <c r="CJ76" s="145" t="str">
        <f>IF(OR(CJ10-CJ12=0,CJ74&gt;=0),"-",IF(AND(CJ78&lt;=0,CJ87&lt;=0),(-CJ74)/(CJ10-CJ12),IF(AND(CJ87&gt;0,CJ78&lt;=0),(-CJ74-CJ87)/(CJ10-CJ12),IF(AND(CJ87&lt;=0,CJ78&gt;0),(-CJ74-CJ78)/(CJ10-CJ12),(-CJ74-CJ78-CJ87)/(CJ10-CJ12)))))</f>
        <v>-</v>
      </c>
      <c r="CK76" s="145" t="str">
        <f>IF(OR(CK10-CK12=0,CK74&gt;=0),"-",IF(AND(CK78&lt;=0,CK87&lt;=0),(-CK74)/(CK10-CK12),IF(AND(CK87&gt;0,CK78&lt;=0),(-CK74-CK87)/(CK10-CK12),IF(AND(CK87&lt;=0,CK78&gt;0),(-CK74-CK78)/(CK10-CK12),(-CK74-CK78-CK87)/(CK10-CK12)))))</f>
        <v>-</v>
      </c>
      <c r="CL76" s="145" t="str">
        <f>IF(OR(CL10-CL12=0,CL74&gt;=0),"-",IF(AND(CL78&lt;=0,CL87&lt;=0),(-CL74)/(CL10-CL12),IF(AND(CL87&gt;0,CL78&lt;=0),(-CL74-CL87)/(CL10-CL12),IF(AND(CL87&lt;=0,CL78&gt;0),(-CL74-CL78)/(CL10-CL12),(-CL74-CL78-CL87)/(CL10-CL12)))))</f>
        <v>-</v>
      </c>
      <c r="CM76" s="144" t="s">
        <v>51</v>
      </c>
      <c r="CN76" s="144" t="s">
        <v>51</v>
      </c>
      <c r="CO76" s="145" t="str">
        <f>IF(OR(CO10-CO12=0,CO74&gt;=0),"-",IF(AND(CO78&lt;=0,CO87&lt;=0),(-CO74)/(CO10-CO12),IF(AND(CO87&gt;0,CO78&lt;=0),(-CO74-CO87)/(CO10-CO12),IF(AND(CO87&lt;=0,CO78&gt;0),(-CO74-CO78)/(CO10-CO12),(-CO74-CO78-CO87)/(CO10-CO12)))))</f>
        <v>-</v>
      </c>
      <c r="CP76" s="145" t="str">
        <f>IF(OR(CP10-CP12=0,CP74&gt;=0),"-",IF(AND(CP78&lt;=0,CP87&lt;=0),(-CP74)/(CP10-CP12),IF(AND(CP87&gt;0,CP78&lt;=0),(-CP74-CP87)/(CP10-CP12),IF(AND(CP87&lt;=0,CP78&gt;0),(-CP74-CP78)/(CP10-CP12),(-CP74-CP78-CP87)/(CP10-CP12)))))</f>
        <v>-</v>
      </c>
      <c r="CQ76" s="145" t="str">
        <f>IF(OR(CQ10-CQ12=0,CQ74&gt;=0),"-",IF(AND(CQ78&lt;=0,CQ87&lt;=0),(-CQ74)/(CQ10-CQ12),IF(AND(CQ87&gt;0,CQ78&lt;=0),(-CQ74-CQ87)/(CQ10-CQ12),IF(AND(CQ87&lt;=0,CQ78&gt;0),(-CQ74-CQ78)/(CQ10-CQ12),(-CQ74-CQ78-CQ87)/(CQ10-CQ12)))))</f>
        <v>-</v>
      </c>
      <c r="CR76" s="145" t="str">
        <f>IF(OR(CR10-CR12=0,CR74&gt;=0),"-",IF(AND(CR78&lt;=0,CR87&lt;=0),(-CR74)/(CR10-CR12),IF(AND(CR87&gt;0,CR78&lt;=0),(-CR74-CR87)/(CR10-CR12),IF(AND(CR87&lt;=0,CR78&gt;0),(-CR74-CR78)/(CR10-CR12),(-CR74-CR78-CR87)/(CR10-CR12)))))</f>
        <v>-</v>
      </c>
      <c r="CS76" s="144" t="s">
        <v>51</v>
      </c>
      <c r="CT76" s="144" t="s">
        <v>51</v>
      </c>
      <c r="CU76" s="145" t="str">
        <f>IF(OR(CU10-CU12=0,CU74&gt;=0),"-",IF(AND(CU78&lt;=0,CU87&lt;=0),(-CU74)/(CU10-CU12),IF(AND(CU87&gt;0,CU78&lt;=0),(-CU74-CU87)/(CU10-CU12),IF(AND(CU87&lt;=0,CU78&gt;0),(-CU74-CU78)/(CU10-CU12),(-CU74-CU78-CU87)/(CU10-CU12)))))</f>
        <v>-</v>
      </c>
      <c r="CV76" s="145" t="str">
        <f>IF(OR(CV10-CV12=0,CV74&gt;=0),"-",IF(AND(CV78&lt;=0,CV87&lt;=0),(-CV74)/(CV10-CV12),IF(AND(CV87&gt;0,CV78&lt;=0),(-CV74-CV87)/(CV10-CV12),IF(AND(CV87&lt;=0,CV78&gt;0),(-CV74-CV78)/(CV10-CV12),(-CV74-CV78-CV87)/(CV10-CV12)))))</f>
        <v>-</v>
      </c>
      <c r="CW76" s="145" t="str">
        <f>IF(OR(CW10-CW12=0,CW74&gt;=0),"-",IF(AND(CW78&lt;=0,CW87&lt;=0),(-CW74)/(CW10-CW12),IF(AND(CW87&gt;0,CW78&lt;=0),(-CW74-CW87)/(CW10-CW12),IF(AND(CW87&lt;=0,CW78&gt;0),(-CW74-CW78)/(CW10-CW12),(-CW74-CW78-CW87)/(CW10-CW12)))))</f>
        <v>-</v>
      </c>
      <c r="CX76" s="145" t="str">
        <f>IF(OR(CX10-CX12=0,CX74&gt;=0),"-",IF(AND(CX78&lt;=0,CX87&lt;=0),(-CX74)/(CX10-CX12),IF(AND(CX87&gt;0,CX78&lt;=0),(-CX74-CX87)/(CX10-CX12),IF(AND(CX87&lt;=0,CX78&gt;0),(-CX74-CX78)/(CX10-CX12),(-CX74-CX78-CX87)/(CX10-CX12)))))</f>
        <v>-</v>
      </c>
      <c r="CY76" s="144" t="s">
        <v>51</v>
      </c>
      <c r="CZ76" s="144" t="s">
        <v>51</v>
      </c>
      <c r="DA76" s="145" t="str">
        <f>IF(OR(DA10-DA12=0,DA74&gt;=0),"-",IF(AND(DA78&lt;=0,DA87&lt;=0),(-DA74)/(DA10-DA12),IF(AND(DA87&gt;0,DA78&lt;=0),(-DA74-DA87)/(DA10-DA12),IF(AND(DA87&lt;=0,DA78&gt;0),(-DA74-DA78)/(DA10-DA12),(-DA74-DA78-DA87)/(DA10-DA12)))))</f>
        <v>-</v>
      </c>
      <c r="DB76" s="145" t="str">
        <f>IF(OR(DB10-DB12=0,DB74&gt;=0),"-",IF(AND(DB78&lt;=0,DB87&lt;=0),(-DB74)/(DB10-DB12),IF(AND(DB87&gt;0,DB78&lt;=0),(-DB74-DB87)/(DB10-DB12),IF(AND(DB87&lt;=0,DB78&gt;0),(-DB74-DB78)/(DB10-DB12),(-DB74-DB78-DB87)/(DB10-DB12)))))</f>
        <v>-</v>
      </c>
      <c r="DC76" s="145" t="str">
        <f>IF(OR(DC10-DC12=0,DC74&gt;=0),"-",IF(AND(DC78&lt;=0,DC87&lt;=0),(-DC74)/(DC10-DC12),IF(AND(DC87&gt;0,DC78&lt;=0),(-DC74-DC87)/(DC10-DC12),IF(AND(DC87&lt;=0,DC78&gt;0),(-DC74-DC78)/(DC10-DC12),(-DC74-DC78-DC87)/(DC10-DC12)))))</f>
        <v>-</v>
      </c>
      <c r="DD76" s="145" t="str">
        <f>IF(OR(DD10-DD12=0,DD74&gt;=0),"-",IF(AND(DD78&lt;=0,DD87&lt;=0),(-DD74)/(DD10-DD12),IF(AND(DD87&gt;0,DD78&lt;=0),(-DD74-DD87)/(DD10-DD12),IF(AND(DD87&lt;=0,DD78&gt;0),(-DD74-DD78)/(DD10-DD12),(-DD74-DD78-DD87)/(DD10-DD12)))))</f>
        <v>-</v>
      </c>
      <c r="DE76" s="144" t="s">
        <v>51</v>
      </c>
      <c r="DF76" s="144" t="s">
        <v>51</v>
      </c>
      <c r="DG76" s="145" t="str">
        <f>IF(OR(DG10-DG12=0,DG74&gt;=0),"-",IF(AND(DG78&lt;=0,DG87&lt;=0),(-DG74)/(DG10-DG12),IF(AND(DG87&gt;0,DG78&lt;=0),(-DG74-DG87)/(DG10-DG12),IF(AND(DG87&lt;=0,DG78&gt;0),(-DG74-DG78)/(DG10-DG12),(-DG74-DG78-DG87)/(DG10-DG12)))))</f>
        <v>-</v>
      </c>
      <c r="DH76" s="145" t="str">
        <f>IF(OR(DH10-DH12=0,DH74&gt;=0),"-",IF(AND(DH78&lt;=0,DH87&lt;=0),(-DH74)/(DH10-DH12),IF(AND(DH87&gt;0,DH78&lt;=0),(-DH74-DH87)/(DH10-DH12),IF(AND(DH87&lt;=0,DH78&gt;0),(-DH74-DH78)/(DH10-DH12),(-DH74-DH78-DH87)/(DH10-DH12)))))</f>
        <v>-</v>
      </c>
      <c r="DI76" s="145" t="str">
        <f>IF(OR(DI10-DI12=0,DI74&gt;=0),"-",IF(AND(DI78&lt;=0,DI87&lt;=0),(-DI74)/(DI10-DI12),IF(AND(DI87&gt;0,DI78&lt;=0),(-DI74-DI87)/(DI10-DI12),IF(AND(DI87&lt;=0,DI78&gt;0),(-DI74-DI78)/(DI10-DI12),(-DI74-DI78-DI87)/(DI10-DI12)))))</f>
        <v>-</v>
      </c>
      <c r="DJ76" s="145" t="str">
        <f>IF(OR(DJ10-DJ12=0,DJ74&gt;=0),"-",IF(AND(DJ78&lt;=0,DJ87&lt;=0),(-DJ74)/(DJ10-DJ12),IF(AND(DJ87&gt;0,DJ78&lt;=0),(-DJ74-DJ87)/(DJ10-DJ12),IF(AND(DJ87&lt;=0,DJ78&gt;0),(-DJ74-DJ78)/(DJ10-DJ12),(-DJ74-DJ78-DJ87)/(DJ10-DJ12)))))</f>
        <v>-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75" t="s">
        <v>53</v>
      </c>
      <c r="B77" s="276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91" t="s">
        <v>54</v>
      </c>
      <c r="B78" s="292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79" t="s">
        <v>144</v>
      </c>
      <c r="B79" s="280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79" t="s">
        <v>145</v>
      </c>
      <c r="B80" s="280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91" t="s">
        <v>57</v>
      </c>
      <c r="B81" s="292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79" t="s">
        <v>144</v>
      </c>
      <c r="B82" s="280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79" t="s">
        <v>146</v>
      </c>
      <c r="B83" s="280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91" t="s">
        <v>58</v>
      </c>
      <c r="B84" s="292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79" t="s">
        <v>147</v>
      </c>
      <c r="B85" s="280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79" t="s">
        <v>148</v>
      </c>
      <c r="B86" s="280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91" t="s">
        <v>61</v>
      </c>
      <c r="B87" s="292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93" t="s">
        <v>62</v>
      </c>
      <c r="B88" s="294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95" t="s">
        <v>63</v>
      </c>
      <c r="B89" s="296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75" t="s">
        <v>136</v>
      </c>
      <c r="B90" s="276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99" t="s">
        <v>64</v>
      </c>
      <c r="B91" s="300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83" t="s">
        <v>38</v>
      </c>
      <c r="B92" s="284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79" t="s">
        <v>143</v>
      </c>
      <c r="B93" s="280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83" t="s">
        <v>65</v>
      </c>
      <c r="B94" s="284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97" t="s">
        <v>67</v>
      </c>
      <c r="B95" s="298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97" t="s">
        <v>34</v>
      </c>
      <c r="B96" s="298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97" t="s">
        <v>34</v>
      </c>
      <c r="B97" s="298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97" t="s">
        <v>34</v>
      </c>
      <c r="B98" s="298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97" t="s">
        <v>34</v>
      </c>
      <c r="B99" s="298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97" t="s">
        <v>34</v>
      </c>
      <c r="B100" s="298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99" t="s">
        <v>68</v>
      </c>
      <c r="B101" s="300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83">
        <v>243</v>
      </c>
      <c r="B102" s="284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83">
        <v>244</v>
      </c>
      <c r="B103" s="284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83">
        <v>414</v>
      </c>
      <c r="B104" s="284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83">
        <v>521</v>
      </c>
      <c r="B105" s="284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83">
        <v>831</v>
      </c>
      <c r="B106" s="284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83">
        <v>851</v>
      </c>
      <c r="B107" s="284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83">
        <v>853</v>
      </c>
      <c r="B108" s="284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97"/>
      <c r="B112" s="298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301"/>
      <c r="B113" s="302"/>
      <c r="C113" s="303" t="str">
        <f>DQ113</f>
        <v>на 1 января  очередного финансового года</v>
      </c>
      <c r="D113" s="303"/>
      <c r="E113" s="303" t="str">
        <f>C113</f>
        <v>на 1 января  очередного финансового года</v>
      </c>
      <c r="F113" s="303"/>
      <c r="G113" s="304" t="s">
        <v>69</v>
      </c>
      <c r="H113" s="304"/>
      <c r="I113" s="304" t="s">
        <v>70</v>
      </c>
      <c r="J113" s="304"/>
      <c r="K113" s="305" t="s">
        <v>151</v>
      </c>
      <c r="L113" s="305"/>
      <c r="M113" s="304" t="s">
        <v>14</v>
      </c>
      <c r="N113" s="304"/>
      <c r="O113" s="305" t="s">
        <v>151</v>
      </c>
      <c r="P113" s="305"/>
      <c r="Q113" s="304" t="s">
        <v>137</v>
      </c>
      <c r="R113" s="304"/>
      <c r="S113" s="305" t="s">
        <v>151</v>
      </c>
      <c r="T113" s="305"/>
      <c r="U113" s="304" t="s">
        <v>138</v>
      </c>
      <c r="V113" s="304"/>
      <c r="W113" s="305" t="s">
        <v>151</v>
      </c>
      <c r="X113" s="305"/>
      <c r="Y113" s="304" t="s">
        <v>83</v>
      </c>
      <c r="Z113" s="304"/>
      <c r="AA113" s="305" t="s">
        <v>151</v>
      </c>
      <c r="AB113" s="305"/>
      <c r="AC113" s="304" t="s">
        <v>84</v>
      </c>
      <c r="AD113" s="304"/>
      <c r="AE113" s="305" t="s">
        <v>151</v>
      </c>
      <c r="AF113" s="305"/>
      <c r="AG113" s="304" t="s">
        <v>85</v>
      </c>
      <c r="AH113" s="304"/>
      <c r="AI113" s="305" t="s">
        <v>151</v>
      </c>
      <c r="AJ113" s="305"/>
      <c r="AK113" s="304" t="s">
        <v>86</v>
      </c>
      <c r="AL113" s="304"/>
      <c r="AM113" s="305" t="s">
        <v>151</v>
      </c>
      <c r="AN113" s="305"/>
      <c r="AO113" s="304" t="s">
        <v>87</v>
      </c>
      <c r="AP113" s="304"/>
      <c r="AQ113" s="305" t="s">
        <v>151</v>
      </c>
      <c r="AR113" s="305"/>
      <c r="AS113" s="304" t="s">
        <v>88</v>
      </c>
      <c r="AT113" s="304"/>
      <c r="AU113" s="305" t="s">
        <v>151</v>
      </c>
      <c r="AV113" s="305"/>
      <c r="AW113" s="303" t="str">
        <f>E113</f>
        <v>на 1 января  очередного финансового года</v>
      </c>
      <c r="AX113" s="303"/>
      <c r="AY113" s="303" t="s">
        <v>71</v>
      </c>
      <c r="AZ113" s="303"/>
      <c r="BA113" s="305" t="str">
        <f>BA6</f>
        <v>Темп роста (снижения) к исполнено за отчетный год, %</v>
      </c>
      <c r="BB113" s="305"/>
      <c r="BC113" s="304" t="s">
        <v>69</v>
      </c>
      <c r="BD113" s="304"/>
      <c r="BE113" s="304" t="s">
        <v>70</v>
      </c>
      <c r="BF113" s="304"/>
      <c r="BG113" s="305" t="s">
        <v>152</v>
      </c>
      <c r="BH113" s="305"/>
      <c r="BI113" s="305" t="str">
        <f>BI7</f>
        <v>Темп роста (снижения) к исполнено за отчетный год, %</v>
      </c>
      <c r="BJ113" s="305"/>
      <c r="BK113" s="304" t="s">
        <v>14</v>
      </c>
      <c r="BL113" s="304"/>
      <c r="BM113" s="305" t="s">
        <v>152</v>
      </c>
      <c r="BN113" s="305"/>
      <c r="BO113" s="305" t="str">
        <f>BO7</f>
        <v>Темп роста (снижения) к исполнено за отчетный год, %</v>
      </c>
      <c r="BP113" s="305"/>
      <c r="BQ113" s="304" t="s">
        <v>81</v>
      </c>
      <c r="BR113" s="304"/>
      <c r="BS113" s="305" t="s">
        <v>152</v>
      </c>
      <c r="BT113" s="305"/>
      <c r="BU113" s="305" t="str">
        <f>BU7</f>
        <v>Темп роста (снижения) к исполнено за отчетный год, %</v>
      </c>
      <c r="BV113" s="305"/>
      <c r="BW113" s="304" t="s">
        <v>82</v>
      </c>
      <c r="BX113" s="304"/>
      <c r="BY113" s="305" t="s">
        <v>152</v>
      </c>
      <c r="BZ113" s="305"/>
      <c r="CA113" s="305" t="str">
        <f>CA7</f>
        <v>Темп роста (снижения) к исполнено за отчетный год, %</v>
      </c>
      <c r="CB113" s="305"/>
      <c r="CC113" s="304" t="s">
        <v>83</v>
      </c>
      <c r="CD113" s="304"/>
      <c r="CE113" s="305" t="s">
        <v>152</v>
      </c>
      <c r="CF113" s="305"/>
      <c r="CG113" s="305" t="str">
        <f>CG7</f>
        <v>Темп роста (снижения) к исполнено за отчетный год, %</v>
      </c>
      <c r="CH113" s="305"/>
      <c r="CI113" s="304" t="s">
        <v>84</v>
      </c>
      <c r="CJ113" s="304"/>
      <c r="CK113" s="305" t="s">
        <v>152</v>
      </c>
      <c r="CL113" s="305"/>
      <c r="CM113" s="305" t="str">
        <f>CM7</f>
        <v>Темп роста (снижения) к исполнено за отчетный год, %</v>
      </c>
      <c r="CN113" s="305"/>
      <c r="CO113" s="304" t="s">
        <v>85</v>
      </c>
      <c r="CP113" s="304"/>
      <c r="CQ113" s="305" t="s">
        <v>152</v>
      </c>
      <c r="CR113" s="305"/>
      <c r="CS113" s="305" t="str">
        <f>CS7</f>
        <v>Темп роста (снижения) к исполнено за отчетный год, %</v>
      </c>
      <c r="CT113" s="305"/>
      <c r="CU113" s="304" t="s">
        <v>86</v>
      </c>
      <c r="CV113" s="304"/>
      <c r="CW113" s="305" t="s">
        <v>152</v>
      </c>
      <c r="CX113" s="305"/>
      <c r="CY113" s="305" t="str">
        <f>CY7</f>
        <v>Темп роста (снижения) к исполнено за отчетный год, %</v>
      </c>
      <c r="CZ113" s="305"/>
      <c r="DA113" s="304" t="s">
        <v>87</v>
      </c>
      <c r="DB113" s="304"/>
      <c r="DC113" s="305" t="s">
        <v>152</v>
      </c>
      <c r="DD113" s="305"/>
      <c r="DE113" s="305" t="str">
        <f>DE7</f>
        <v>Темп роста (снижения) к исполнено за отчетный год, %</v>
      </c>
      <c r="DF113" s="305"/>
      <c r="DG113" s="304" t="s">
        <v>88</v>
      </c>
      <c r="DH113" s="304"/>
      <c r="DI113" s="305" t="s">
        <v>152</v>
      </c>
      <c r="DJ113" s="305"/>
      <c r="DK113" s="305" t="str">
        <f>DK7</f>
        <v>Темп роста (снижения) к исполнено за отчетный год, %</v>
      </c>
      <c r="DL113" s="305"/>
      <c r="DM113" s="305" t="str">
        <f>AY113</f>
        <v>на 1 января  очередного финансового года</v>
      </c>
      <c r="DN113" s="305"/>
      <c r="DO113" s="305" t="str">
        <f>DO7</f>
        <v>Ожидаемая оценка на __________</v>
      </c>
      <c r="DP113" s="305"/>
      <c r="DQ113" s="305" t="s">
        <v>71</v>
      </c>
      <c r="DR113" s="305"/>
      <c r="DS113" s="305" t="str">
        <f>DS6</f>
        <v>Темп роста (снижения) к утверждено на текущий год, %</v>
      </c>
      <c r="DT113" s="305"/>
      <c r="DU113" s="305" t="str">
        <f>DU6</f>
        <v>Темп роста (снижения) к исполнено за отчетный год, %</v>
      </c>
      <c r="DV113" s="305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306" t="s">
        <v>153</v>
      </c>
      <c r="B114" s="307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87" t="s">
        <v>73</v>
      </c>
      <c r="B118" s="288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#DIV/0!</v>
      </c>
      <c r="BD118" s="133" t="e">
        <f>BD114/(BD10-BD12)</f>
        <v>#DIV/0!</v>
      </c>
      <c r="BE118" s="133" t="e">
        <f>BE114/(BE10-BE12)</f>
        <v>#DIV/0!</v>
      </c>
      <c r="BF118" s="133" t="e">
        <f>BF114/(BF10-BF12)</f>
        <v>#DIV/0!</v>
      </c>
      <c r="BG118" s="133" t="e">
        <f>BE118</f>
        <v>#DIV/0!</v>
      </c>
      <c r="BH118" s="133" t="e">
        <f>BF118</f>
        <v>#DIV/0!</v>
      </c>
      <c r="BI118" s="133" t="s">
        <v>51</v>
      </c>
      <c r="BJ118" s="133" t="s">
        <v>51</v>
      </c>
      <c r="BK118" s="133" t="e">
        <f>BK114/(BK10-BK12)</f>
        <v>#DIV/0!</v>
      </c>
      <c r="BL118" s="133" t="e">
        <f>BL114/(BL10-BL12)</f>
        <v>#DIV/0!</v>
      </c>
      <c r="BM118" s="133" t="e">
        <f>BK118</f>
        <v>#DIV/0!</v>
      </c>
      <c r="BN118" s="133" t="e">
        <f>BL118</f>
        <v>#DIV/0!</v>
      </c>
      <c r="BO118" s="133" t="s">
        <v>51</v>
      </c>
      <c r="BP118" s="133" t="s">
        <v>51</v>
      </c>
      <c r="BQ118" s="133" t="e">
        <f>BQ114/(BQ10-BQ12)</f>
        <v>#DIV/0!</v>
      </c>
      <c r="BR118" s="133" t="e">
        <f>BR114/(BR10-BR12)</f>
        <v>#DIV/0!</v>
      </c>
      <c r="BS118" s="133" t="e">
        <f>BQ118</f>
        <v>#DIV/0!</v>
      </c>
      <c r="BT118" s="133" t="e">
        <f>BR118</f>
        <v>#DIV/0!</v>
      </c>
      <c r="BU118" s="133" t="s">
        <v>51</v>
      </c>
      <c r="BV118" s="133" t="s">
        <v>51</v>
      </c>
      <c r="BW118" s="133" t="e">
        <f>BW114/(BW10-BW12)</f>
        <v>#DIV/0!</v>
      </c>
      <c r="BX118" s="133" t="e">
        <f>BX114/(BX10-BX12)</f>
        <v>#DIV/0!</v>
      </c>
      <c r="BY118" s="133" t="e">
        <f>BW118</f>
        <v>#DIV/0!</v>
      </c>
      <c r="BZ118" s="133" t="e">
        <f>BX118</f>
        <v>#DIV/0!</v>
      </c>
      <c r="CA118" s="133" t="s">
        <v>51</v>
      </c>
      <c r="CB118" s="133" t="s">
        <v>51</v>
      </c>
      <c r="CC118" s="133" t="e">
        <f>CC114/(CC10-CC12)</f>
        <v>#DIV/0!</v>
      </c>
      <c r="CD118" s="133" t="e">
        <f>CD114/(CD10-CD12)</f>
        <v>#DIV/0!</v>
      </c>
      <c r="CE118" s="133" t="e">
        <f>CC118</f>
        <v>#DIV/0!</v>
      </c>
      <c r="CF118" s="133" t="e">
        <f>CD118</f>
        <v>#DIV/0!</v>
      </c>
      <c r="CG118" s="133" t="s">
        <v>51</v>
      </c>
      <c r="CH118" s="133" t="s">
        <v>51</v>
      </c>
      <c r="CI118" s="133" t="e">
        <f>CI114/(CI10-CI12)</f>
        <v>#DIV/0!</v>
      </c>
      <c r="CJ118" s="133" t="e">
        <f>CJ114/(CJ10-CJ12)</f>
        <v>#DIV/0!</v>
      </c>
      <c r="CK118" s="133" t="e">
        <f>CI118</f>
        <v>#DIV/0!</v>
      </c>
      <c r="CL118" s="133" t="e">
        <f>CJ118</f>
        <v>#DIV/0!</v>
      </c>
      <c r="CM118" s="133" t="s">
        <v>51</v>
      </c>
      <c r="CN118" s="133" t="s">
        <v>51</v>
      </c>
      <c r="CO118" s="133" t="e">
        <f>CO114/(CO10-CO12)</f>
        <v>#DIV/0!</v>
      </c>
      <c r="CP118" s="133" t="e">
        <f>CP114/(CP10-CP12)</f>
        <v>#DIV/0!</v>
      </c>
      <c r="CQ118" s="133" t="e">
        <f>CO118</f>
        <v>#DIV/0!</v>
      </c>
      <c r="CR118" s="133" t="e">
        <f>CP118</f>
        <v>#DIV/0!</v>
      </c>
      <c r="CS118" s="133" t="s">
        <v>51</v>
      </c>
      <c r="CT118" s="133" t="s">
        <v>51</v>
      </c>
      <c r="CU118" s="133" t="e">
        <f>CU114/(CU10-CU12)</f>
        <v>#DIV/0!</v>
      </c>
      <c r="CV118" s="133" t="e">
        <f>CV114/(CV10-CV12)</f>
        <v>#DIV/0!</v>
      </c>
      <c r="CW118" s="133" t="e">
        <f>CU118</f>
        <v>#DIV/0!</v>
      </c>
      <c r="CX118" s="133" t="e">
        <f>CV118</f>
        <v>#DIV/0!</v>
      </c>
      <c r="CY118" s="133" t="s">
        <v>51</v>
      </c>
      <c r="CZ118" s="133" t="s">
        <v>51</v>
      </c>
      <c r="DA118" s="133" t="e">
        <f>DA114/(DA10-DA12)</f>
        <v>#DIV/0!</v>
      </c>
      <c r="DB118" s="133" t="e">
        <f>DB114/(DB10-DB12)</f>
        <v>#DIV/0!</v>
      </c>
      <c r="DC118" s="133" t="e">
        <f>DA118</f>
        <v>#DIV/0!</v>
      </c>
      <c r="DD118" s="133" t="e">
        <f>DB118</f>
        <v>#DIV/0!</v>
      </c>
      <c r="DE118" s="133" t="s">
        <v>51</v>
      </c>
      <c r="DF118" s="133" t="s">
        <v>51</v>
      </c>
      <c r="DG118" s="133" t="e">
        <f>DG114/(DG10-DG12)</f>
        <v>#DIV/0!</v>
      </c>
      <c r="DH118" s="133" t="e">
        <f>DH114/(DH10-DH12)</f>
        <v>#DIV/0!</v>
      </c>
      <c r="DI118" s="133" t="e">
        <f>DG118</f>
        <v>#DIV/0!</v>
      </c>
      <c r="DJ118" s="133" t="e">
        <f>DH118</f>
        <v>#DIV/0!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75" t="s">
        <v>74</v>
      </c>
      <c r="B119" s="276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310" t="s">
        <v>75</v>
      </c>
      <c r="B120" s="311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310" t="s">
        <v>76</v>
      </c>
      <c r="B121" s="311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310" t="s">
        <v>129</v>
      </c>
      <c r="B122" s="311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75" t="s">
        <v>77</v>
      </c>
      <c r="B123" s="276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310" t="s">
        <v>75</v>
      </c>
      <c r="B124" s="311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310" t="s">
        <v>76</v>
      </c>
      <c r="B125" s="311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310" t="s">
        <v>129</v>
      </c>
      <c r="B126" s="311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75" t="s">
        <v>135</v>
      </c>
      <c r="B127" s="276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312" t="s">
        <v>78</v>
      </c>
      <c r="B128" s="313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308" t="s">
        <v>79</v>
      </c>
      <c r="B129" s="309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308" t="s">
        <v>134</v>
      </c>
      <c r="B130" s="309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F248"/>
  <sheetViews>
    <sheetView tabSelected="1" zoomScale="75" zoomScaleNormal="75" zoomScaleSheetLayoutView="70" zoomScalePageLayoutView="60" workbookViewId="0">
      <pane xSplit="2" ySplit="9" topLeftCell="DG10" activePane="bottomRight" state="frozen"/>
      <selection pane="topRight" activeCell="E1" sqref="E1"/>
      <selection pane="bottomLeft" activeCell="A10" sqref="A10"/>
      <selection pane="bottomRight" activeCell="DS10" sqref="DS10"/>
    </sheetView>
  </sheetViews>
  <sheetFormatPr defaultRowHeight="15"/>
  <cols>
    <col min="1" max="1" width="57.83203125" style="50" customWidth="1"/>
    <col min="2" max="2" width="13.6640625" style="50" customWidth="1"/>
    <col min="3" max="3" width="16.33203125" style="51" customWidth="1"/>
    <col min="4" max="4" width="17" style="51" customWidth="1"/>
    <col min="5" max="44" width="12.33203125" style="51" hidden="1" customWidth="1"/>
    <col min="45" max="45" width="14.1640625" style="51" customWidth="1"/>
    <col min="46" max="46" width="15.5" style="51" customWidth="1"/>
    <col min="47" max="47" width="12.33203125" style="51" hidden="1" customWidth="1"/>
    <col min="48" max="48" width="8" style="51" hidden="1" customWidth="1"/>
    <col min="49" max="49" width="16.33203125" style="3" customWidth="1"/>
    <col min="50" max="50" width="17.83203125" style="3" customWidth="1"/>
    <col min="51" max="51" width="12.33203125" style="3" hidden="1" customWidth="1"/>
    <col min="52" max="52" width="12.33203125" style="2" hidden="1" customWidth="1"/>
    <col min="53" max="53" width="12.33203125" style="3" hidden="1" customWidth="1"/>
    <col min="54" max="54" width="10.33203125" style="3" hidden="1" customWidth="1"/>
    <col min="55" max="110" width="12.33203125" style="3" hidden="1" customWidth="1"/>
    <col min="111" max="111" width="16.6640625" style="3" customWidth="1"/>
    <col min="112" max="112" width="16.33203125" style="3" customWidth="1"/>
    <col min="113" max="113" width="14.83203125" style="3" customWidth="1"/>
    <col min="114" max="114" width="16.5" style="3" customWidth="1"/>
    <col min="115" max="115" width="12.83203125" style="3" customWidth="1"/>
    <col min="116" max="116" width="10.5" style="3" customWidth="1"/>
    <col min="117" max="120" width="10.6640625" style="3" hidden="1" customWidth="1"/>
    <col min="121" max="121" width="14.33203125" style="3" hidden="1" customWidth="1"/>
    <col min="122" max="122" width="15" style="3" hidden="1" customWidth="1"/>
    <col min="123" max="124" width="11.5" style="3" customWidth="1"/>
    <col min="125" max="125" width="10.5" style="3" customWidth="1"/>
    <col min="126" max="126" width="11.1640625" style="8" customWidth="1"/>
    <col min="127" max="147" width="12.33203125" style="2" customWidth="1"/>
    <col min="148" max="266" width="9.33203125" style="2"/>
    <col min="267" max="16384" width="9.33203125" style="3"/>
  </cols>
  <sheetData>
    <row r="1" spans="1:266" ht="18.75">
      <c r="A1" s="323"/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DS1" s="327"/>
      <c r="DT1" s="327"/>
      <c r="DU1" s="327"/>
      <c r="DV1" s="327"/>
    </row>
    <row r="2" spans="1:266" ht="18.75" customHeight="1">
      <c r="A2" s="205"/>
      <c r="B2" s="205"/>
      <c r="C2" s="323" t="s">
        <v>238</v>
      </c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323"/>
      <c r="W2" s="323"/>
      <c r="X2" s="323"/>
      <c r="Y2" s="323"/>
      <c r="Z2" s="323"/>
      <c r="AA2" s="323"/>
      <c r="AB2" s="323"/>
      <c r="AC2" s="323"/>
      <c r="AD2" s="323"/>
      <c r="AE2" s="323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18"/>
      <c r="DT2" s="318"/>
      <c r="DU2" s="318"/>
      <c r="DV2" s="318"/>
    </row>
    <row r="3" spans="1:266" ht="16.5" customHeight="1">
      <c r="A3" s="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3"/>
      <c r="AW3" s="323"/>
      <c r="AX3" s="323"/>
      <c r="AY3" s="323"/>
      <c r="AZ3" s="323"/>
      <c r="BA3" s="323"/>
      <c r="BB3" s="323"/>
      <c r="BC3" s="323"/>
      <c r="BD3" s="323"/>
      <c r="BE3" s="323"/>
      <c r="BF3" s="323"/>
      <c r="BG3" s="323"/>
      <c r="BH3" s="323"/>
      <c r="BI3" s="323"/>
      <c r="BJ3" s="323"/>
      <c r="BK3" s="323"/>
      <c r="BL3" s="323"/>
      <c r="BM3" s="323"/>
      <c r="BN3" s="323"/>
      <c r="BO3" s="323"/>
      <c r="BP3" s="323"/>
      <c r="BQ3" s="323"/>
      <c r="BR3" s="323"/>
      <c r="BS3" s="323"/>
      <c r="BT3" s="323"/>
      <c r="BU3" s="323"/>
      <c r="BV3" s="323"/>
      <c r="BW3" s="323"/>
      <c r="BX3" s="323"/>
      <c r="BY3" s="323"/>
      <c r="BZ3" s="323"/>
      <c r="CA3" s="323"/>
      <c r="CB3" s="323"/>
      <c r="CC3" s="323"/>
      <c r="CD3" s="323"/>
      <c r="CE3" s="323"/>
      <c r="CF3" s="323"/>
      <c r="CG3" s="323"/>
      <c r="CH3" s="323"/>
      <c r="CI3" s="323"/>
      <c r="CJ3" s="323"/>
      <c r="CK3" s="323"/>
      <c r="CL3" s="323"/>
      <c r="CM3" s="323"/>
      <c r="CN3" s="323"/>
      <c r="CO3" s="323"/>
      <c r="CP3" s="323"/>
      <c r="CQ3" s="323"/>
      <c r="CR3" s="323"/>
      <c r="CS3" s="323"/>
      <c r="CT3" s="323"/>
      <c r="CU3" s="323"/>
      <c r="CV3" s="323"/>
      <c r="CW3" s="323"/>
      <c r="CX3" s="323"/>
      <c r="CY3" s="323"/>
      <c r="CZ3" s="323"/>
      <c r="DA3" s="323"/>
      <c r="DB3" s="323"/>
      <c r="DC3" s="323"/>
      <c r="DD3" s="323"/>
      <c r="DE3" s="323"/>
      <c r="DF3" s="323"/>
      <c r="DG3" s="323"/>
      <c r="DH3" s="323"/>
      <c r="DI3" s="323"/>
      <c r="DJ3" s="323"/>
      <c r="DK3" s="323"/>
      <c r="DL3" s="323"/>
      <c r="DM3" s="323"/>
      <c r="DN3" s="323"/>
      <c r="DO3" s="323"/>
      <c r="DP3" s="323"/>
      <c r="DQ3" s="323"/>
      <c r="DR3" s="323"/>
      <c r="DS3" s="318"/>
      <c r="DT3" s="318"/>
      <c r="DU3" s="318"/>
      <c r="DV3" s="318"/>
    </row>
    <row r="4" spans="1:266" ht="4.5" customHeight="1"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3"/>
      <c r="AC4" s="323"/>
      <c r="AD4" s="323"/>
      <c r="AE4" s="323"/>
      <c r="AF4" s="323"/>
      <c r="AG4" s="323"/>
      <c r="AH4" s="323"/>
      <c r="AI4" s="323"/>
      <c r="AJ4" s="323"/>
      <c r="AK4" s="323"/>
      <c r="AL4" s="323"/>
      <c r="AM4" s="323"/>
      <c r="AN4" s="323"/>
      <c r="AO4" s="323"/>
      <c r="AP4" s="323"/>
      <c r="AQ4" s="323"/>
      <c r="AR4" s="323"/>
      <c r="AS4" s="323"/>
      <c r="AT4" s="323"/>
      <c r="AU4" s="323"/>
      <c r="AV4" s="323"/>
      <c r="AW4" s="323"/>
      <c r="AX4" s="323"/>
      <c r="AY4" s="323"/>
      <c r="AZ4" s="323"/>
      <c r="BA4" s="323"/>
      <c r="BB4" s="323"/>
      <c r="BC4" s="323"/>
      <c r="BD4" s="323"/>
      <c r="BE4" s="323"/>
      <c r="BF4" s="323"/>
      <c r="BG4" s="323"/>
      <c r="BH4" s="323"/>
      <c r="BI4" s="323"/>
      <c r="BJ4" s="323"/>
      <c r="BK4" s="323"/>
      <c r="BL4" s="323"/>
      <c r="BM4" s="323"/>
      <c r="BN4" s="323"/>
      <c r="BO4" s="323"/>
      <c r="BP4" s="323"/>
      <c r="BQ4" s="323"/>
      <c r="BR4" s="323"/>
      <c r="BS4" s="323"/>
      <c r="BT4" s="323"/>
      <c r="BU4" s="323"/>
      <c r="BV4" s="323"/>
      <c r="BW4" s="323"/>
      <c r="BX4" s="323"/>
      <c r="BY4" s="323"/>
      <c r="BZ4" s="323"/>
      <c r="CA4" s="323"/>
      <c r="CB4" s="323"/>
      <c r="CC4" s="323"/>
      <c r="CD4" s="323"/>
      <c r="CE4" s="323"/>
      <c r="CF4" s="323"/>
      <c r="CG4" s="323"/>
      <c r="CH4" s="323"/>
      <c r="CI4" s="323"/>
      <c r="CJ4" s="323"/>
      <c r="CK4" s="323"/>
      <c r="CL4" s="323"/>
      <c r="CM4" s="323"/>
      <c r="CN4" s="323"/>
      <c r="CO4" s="323"/>
      <c r="CP4" s="323"/>
      <c r="CQ4" s="323"/>
      <c r="CR4" s="323"/>
      <c r="CS4" s="323"/>
      <c r="CT4" s="323"/>
      <c r="CU4" s="323"/>
      <c r="CV4" s="323"/>
      <c r="CW4" s="323"/>
      <c r="CX4" s="323"/>
      <c r="CY4" s="323"/>
      <c r="CZ4" s="323"/>
      <c r="DA4" s="323"/>
      <c r="DB4" s="323"/>
      <c r="DC4" s="323"/>
      <c r="DD4" s="323"/>
      <c r="DE4" s="323"/>
      <c r="DF4" s="323"/>
      <c r="DG4" s="323"/>
      <c r="DH4" s="323"/>
      <c r="DI4" s="323"/>
      <c r="DJ4" s="323"/>
      <c r="DK4" s="323"/>
      <c r="DL4" s="323"/>
      <c r="DM4" s="323"/>
      <c r="DN4" s="323"/>
      <c r="DO4" s="323"/>
      <c r="DP4" s="323"/>
      <c r="DQ4" s="323"/>
      <c r="DR4" s="323"/>
      <c r="DS4" s="318"/>
      <c r="DT4" s="318"/>
      <c r="DU4" s="318"/>
      <c r="DV4" s="318"/>
    </row>
    <row r="5" spans="1:266" ht="30.75" hidden="1" customHeight="1">
      <c r="A5" s="4"/>
      <c r="B5" s="4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BC5" s="338"/>
      <c r="BD5" s="338"/>
      <c r="BE5" s="338"/>
      <c r="BF5" s="338"/>
      <c r="BG5" s="338"/>
      <c r="BH5" s="338"/>
      <c r="BI5" s="338"/>
      <c r="BJ5" s="338"/>
      <c r="BK5" s="338"/>
      <c r="BL5" s="338"/>
      <c r="BM5" s="338"/>
      <c r="BN5" s="338"/>
      <c r="BO5" s="338"/>
      <c r="BP5" s="338"/>
      <c r="BQ5" s="338"/>
      <c r="BR5" s="338"/>
      <c r="BS5" s="338"/>
      <c r="BT5" s="338"/>
      <c r="BU5" s="338"/>
      <c r="BV5" s="338"/>
      <c r="BW5" s="338"/>
      <c r="BX5" s="338"/>
      <c r="BY5" s="338"/>
      <c r="BZ5" s="338"/>
      <c r="CA5" s="338"/>
      <c r="CB5" s="338"/>
      <c r="CC5" s="338"/>
      <c r="CD5" s="338"/>
      <c r="CE5" s="338"/>
      <c r="CF5" s="338"/>
      <c r="CG5" s="338"/>
      <c r="CH5" s="338"/>
      <c r="CI5" s="338"/>
      <c r="CJ5" s="338"/>
      <c r="CK5" s="338"/>
      <c r="CL5" s="338"/>
      <c r="CM5" s="338"/>
      <c r="CN5" s="338"/>
      <c r="CO5" s="338"/>
      <c r="CP5" s="338"/>
      <c r="CQ5" s="338"/>
      <c r="CR5" s="338"/>
      <c r="CS5" s="338"/>
      <c r="CT5" s="338"/>
      <c r="CU5" s="338"/>
      <c r="CV5" s="338"/>
      <c r="CW5" s="338"/>
      <c r="CX5" s="338"/>
      <c r="CY5" s="338"/>
      <c r="CZ5" s="338"/>
      <c r="DA5" s="338"/>
      <c r="DB5" s="338"/>
      <c r="DC5" s="338"/>
      <c r="DD5" s="338"/>
      <c r="DE5" s="338"/>
      <c r="DF5" s="338"/>
      <c r="DG5" s="338"/>
      <c r="DH5" s="338"/>
      <c r="DI5" s="338"/>
      <c r="DJ5" s="338"/>
      <c r="DK5" s="338"/>
      <c r="DL5" s="338"/>
      <c r="DM5" s="338"/>
      <c r="DN5" s="338"/>
      <c r="DO5" s="338"/>
      <c r="DP5" s="338"/>
      <c r="DQ5" s="338"/>
      <c r="DR5" s="338"/>
      <c r="DS5" s="319"/>
      <c r="DT5" s="319"/>
      <c r="DU5" s="319"/>
      <c r="DV5" s="319"/>
    </row>
    <row r="6" spans="1:266" ht="15.75" customHeight="1">
      <c r="A6" s="257" t="s">
        <v>3</v>
      </c>
      <c r="B6" s="257"/>
      <c r="C6" s="324" t="s">
        <v>230</v>
      </c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4"/>
      <c r="AR6" s="324"/>
      <c r="AS6" s="324"/>
      <c r="AT6" s="324"/>
      <c r="AU6" s="324"/>
      <c r="AV6" s="324"/>
      <c r="AW6" s="324" t="s">
        <v>232</v>
      </c>
      <c r="AX6" s="324"/>
      <c r="AY6" s="324"/>
      <c r="AZ6" s="324"/>
      <c r="BA6" s="324"/>
      <c r="BB6" s="324"/>
      <c r="BC6" s="324"/>
      <c r="BD6" s="324"/>
      <c r="BE6" s="324"/>
      <c r="BF6" s="324"/>
      <c r="BG6" s="324"/>
      <c r="BH6" s="324"/>
      <c r="BI6" s="324"/>
      <c r="BJ6" s="324"/>
      <c r="BK6" s="324"/>
      <c r="BL6" s="324"/>
      <c r="BM6" s="324"/>
      <c r="BN6" s="324"/>
      <c r="BO6" s="324"/>
      <c r="BP6" s="324"/>
      <c r="BQ6" s="324"/>
      <c r="BR6" s="324"/>
      <c r="BS6" s="324"/>
      <c r="BT6" s="324"/>
      <c r="BU6" s="324"/>
      <c r="BV6" s="324"/>
      <c r="BW6" s="324"/>
      <c r="BX6" s="324"/>
      <c r="BY6" s="324"/>
      <c r="BZ6" s="324"/>
      <c r="CA6" s="324"/>
      <c r="CB6" s="324"/>
      <c r="CC6" s="324"/>
      <c r="CD6" s="324"/>
      <c r="CE6" s="324"/>
      <c r="CF6" s="324"/>
      <c r="CG6" s="324"/>
      <c r="CH6" s="324"/>
      <c r="CI6" s="324"/>
      <c r="CJ6" s="324"/>
      <c r="CK6" s="324"/>
      <c r="CL6" s="324"/>
      <c r="CM6" s="324"/>
      <c r="CN6" s="324"/>
      <c r="CO6" s="324"/>
      <c r="CP6" s="324"/>
      <c r="CQ6" s="324"/>
      <c r="CR6" s="324"/>
      <c r="CS6" s="324"/>
      <c r="CT6" s="324"/>
      <c r="CU6" s="324"/>
      <c r="CV6" s="324"/>
      <c r="CW6" s="324"/>
      <c r="CX6" s="324"/>
      <c r="CY6" s="324"/>
      <c r="CZ6" s="324"/>
      <c r="DA6" s="324"/>
      <c r="DB6" s="324"/>
      <c r="DC6" s="324"/>
      <c r="DD6" s="324"/>
      <c r="DE6" s="324"/>
      <c r="DF6" s="324"/>
      <c r="DG6" s="324"/>
      <c r="DH6" s="324"/>
      <c r="DI6" s="324"/>
      <c r="DJ6" s="324"/>
      <c r="DK6" s="324"/>
      <c r="DL6" s="324"/>
      <c r="DM6" s="324"/>
      <c r="DN6" s="324"/>
      <c r="DO6" s="324"/>
      <c r="DP6" s="324"/>
      <c r="DQ6" s="324"/>
      <c r="DR6" s="324"/>
      <c r="DS6" s="324"/>
      <c r="DT6" s="324"/>
      <c r="DU6" s="324"/>
      <c r="DV6" s="324"/>
    </row>
    <row r="7" spans="1:266" s="120" customFormat="1" ht="16.5" customHeight="1">
      <c r="A7" s="257"/>
      <c r="B7" s="257"/>
      <c r="C7" s="325" t="s">
        <v>149</v>
      </c>
      <c r="D7" s="325"/>
      <c r="E7" s="271" t="s">
        <v>8</v>
      </c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 t="s">
        <v>233</v>
      </c>
      <c r="AX7" s="271"/>
      <c r="AY7" s="331" t="s">
        <v>96</v>
      </c>
      <c r="AZ7" s="331"/>
      <c r="BA7" s="237" t="s">
        <v>180</v>
      </c>
      <c r="BB7" s="238"/>
      <c r="BC7" s="238"/>
      <c r="BD7" s="238"/>
      <c r="BE7" s="238"/>
      <c r="BF7" s="238"/>
      <c r="BG7" s="238"/>
      <c r="BH7" s="238"/>
      <c r="BI7" s="238"/>
      <c r="BJ7" s="238"/>
      <c r="BK7" s="238"/>
      <c r="BL7" s="238"/>
      <c r="BM7" s="238"/>
      <c r="BN7" s="238"/>
      <c r="BO7" s="238"/>
      <c r="BP7" s="238"/>
      <c r="BQ7" s="238"/>
      <c r="BR7" s="238"/>
      <c r="BS7" s="238"/>
      <c r="BT7" s="238"/>
      <c r="BU7" s="238"/>
      <c r="BV7" s="238"/>
      <c r="BW7" s="238"/>
      <c r="BX7" s="238"/>
      <c r="BY7" s="238"/>
      <c r="BZ7" s="238"/>
      <c r="CA7" s="238"/>
      <c r="CB7" s="238"/>
      <c r="CC7" s="238"/>
      <c r="CD7" s="238"/>
      <c r="CE7" s="238"/>
      <c r="CF7" s="238"/>
      <c r="CG7" s="238"/>
      <c r="CH7" s="238"/>
      <c r="CI7" s="238"/>
      <c r="CJ7" s="238"/>
      <c r="CK7" s="238"/>
      <c r="CL7" s="238"/>
      <c r="CM7" s="238"/>
      <c r="CN7" s="238"/>
      <c r="CO7" s="238"/>
      <c r="CP7" s="238"/>
      <c r="CQ7" s="238"/>
      <c r="CR7" s="238"/>
      <c r="CS7" s="238"/>
      <c r="CT7" s="238"/>
      <c r="CU7" s="238"/>
      <c r="CV7" s="238"/>
      <c r="CW7" s="238"/>
      <c r="CX7" s="238"/>
      <c r="CY7" s="238"/>
      <c r="CZ7" s="238"/>
      <c r="DA7" s="238"/>
      <c r="DB7" s="238"/>
      <c r="DC7" s="238"/>
      <c r="DD7" s="238"/>
      <c r="DE7" s="238"/>
      <c r="DF7" s="238"/>
      <c r="DG7" s="271" t="s">
        <v>234</v>
      </c>
      <c r="DH7" s="271"/>
      <c r="DI7" s="321" t="s">
        <v>180</v>
      </c>
      <c r="DJ7" s="322"/>
      <c r="DK7" s="322"/>
      <c r="DL7" s="322"/>
      <c r="DM7" s="238"/>
      <c r="DN7" s="238"/>
      <c r="DO7" s="238"/>
      <c r="DP7" s="239"/>
      <c r="DQ7" s="330" t="s">
        <v>125</v>
      </c>
      <c r="DR7" s="330"/>
      <c r="DS7" s="328" t="s">
        <v>126</v>
      </c>
      <c r="DT7" s="328"/>
      <c r="DU7" s="328" t="s">
        <v>96</v>
      </c>
      <c r="DV7" s="328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</row>
    <row r="8" spans="1:266" s="120" customFormat="1" ht="55.5" customHeight="1">
      <c r="A8" s="257"/>
      <c r="B8" s="257"/>
      <c r="C8" s="325"/>
      <c r="D8" s="325"/>
      <c r="E8" s="265" t="s">
        <v>11</v>
      </c>
      <c r="F8" s="265"/>
      <c r="G8" s="265" t="s">
        <v>12</v>
      </c>
      <c r="H8" s="265"/>
      <c r="I8" s="266" t="s">
        <v>70</v>
      </c>
      <c r="J8" s="266"/>
      <c r="K8" s="265" t="s">
        <v>13</v>
      </c>
      <c r="L8" s="265"/>
      <c r="M8" s="266" t="s">
        <v>14</v>
      </c>
      <c r="N8" s="266"/>
      <c r="O8" s="265" t="s">
        <v>15</v>
      </c>
      <c r="P8" s="265"/>
      <c r="Q8" s="266" t="s">
        <v>81</v>
      </c>
      <c r="R8" s="266"/>
      <c r="S8" s="265" t="s">
        <v>16</v>
      </c>
      <c r="T8" s="265"/>
      <c r="U8" s="266" t="s">
        <v>82</v>
      </c>
      <c r="V8" s="266"/>
      <c r="W8" s="265" t="s">
        <v>17</v>
      </c>
      <c r="X8" s="265"/>
      <c r="Y8" s="266" t="s">
        <v>83</v>
      </c>
      <c r="Z8" s="266"/>
      <c r="AA8" s="265" t="s">
        <v>18</v>
      </c>
      <c r="AB8" s="265"/>
      <c r="AC8" s="266" t="s">
        <v>84</v>
      </c>
      <c r="AD8" s="266"/>
      <c r="AE8" s="265" t="s">
        <v>19</v>
      </c>
      <c r="AF8" s="265"/>
      <c r="AG8" s="266" t="s">
        <v>85</v>
      </c>
      <c r="AH8" s="266"/>
      <c r="AI8" s="265" t="s">
        <v>20</v>
      </c>
      <c r="AJ8" s="265"/>
      <c r="AK8" s="266" t="s">
        <v>86</v>
      </c>
      <c r="AL8" s="266"/>
      <c r="AM8" s="265" t="s">
        <v>21</v>
      </c>
      <c r="AN8" s="265"/>
      <c r="AO8" s="266" t="s">
        <v>87</v>
      </c>
      <c r="AP8" s="266"/>
      <c r="AQ8" s="265" t="s">
        <v>22</v>
      </c>
      <c r="AR8" s="265"/>
      <c r="AS8" s="326" t="s">
        <v>236</v>
      </c>
      <c r="AT8" s="326"/>
      <c r="AU8" s="265" t="s">
        <v>169</v>
      </c>
      <c r="AV8" s="265"/>
      <c r="AW8" s="271"/>
      <c r="AX8" s="271"/>
      <c r="AY8" s="331"/>
      <c r="AZ8" s="331"/>
      <c r="BA8" s="265" t="s">
        <v>11</v>
      </c>
      <c r="BB8" s="265"/>
      <c r="BC8" s="265" t="s">
        <v>12</v>
      </c>
      <c r="BD8" s="265"/>
      <c r="BE8" s="266" t="s">
        <v>70</v>
      </c>
      <c r="BF8" s="266"/>
      <c r="BG8" s="320" t="s">
        <v>96</v>
      </c>
      <c r="BH8" s="320"/>
      <c r="BI8" s="265" t="s">
        <v>13</v>
      </c>
      <c r="BJ8" s="265"/>
      <c r="BK8" s="266" t="s">
        <v>14</v>
      </c>
      <c r="BL8" s="266"/>
      <c r="BM8" s="320" t="s">
        <v>96</v>
      </c>
      <c r="BN8" s="320"/>
      <c r="BO8" s="265" t="s">
        <v>15</v>
      </c>
      <c r="BP8" s="265"/>
      <c r="BQ8" s="266" t="s">
        <v>81</v>
      </c>
      <c r="BR8" s="266"/>
      <c r="BS8" s="320" t="s">
        <v>96</v>
      </c>
      <c r="BT8" s="320"/>
      <c r="BU8" s="265" t="s">
        <v>141</v>
      </c>
      <c r="BV8" s="265"/>
      <c r="BW8" s="266" t="s">
        <v>82</v>
      </c>
      <c r="BX8" s="266"/>
      <c r="BY8" s="320" t="s">
        <v>96</v>
      </c>
      <c r="BZ8" s="320"/>
      <c r="CA8" s="265" t="s">
        <v>17</v>
      </c>
      <c r="CB8" s="265"/>
      <c r="CC8" s="266" t="s">
        <v>83</v>
      </c>
      <c r="CD8" s="266"/>
      <c r="CE8" s="320" t="s">
        <v>96</v>
      </c>
      <c r="CF8" s="320"/>
      <c r="CG8" s="265" t="s">
        <v>18</v>
      </c>
      <c r="CH8" s="265"/>
      <c r="CI8" s="266" t="s">
        <v>84</v>
      </c>
      <c r="CJ8" s="266"/>
      <c r="CK8" s="320" t="s">
        <v>96</v>
      </c>
      <c r="CL8" s="320"/>
      <c r="CM8" s="265" t="s">
        <v>19</v>
      </c>
      <c r="CN8" s="265"/>
      <c r="CO8" s="266" t="s">
        <v>85</v>
      </c>
      <c r="CP8" s="266"/>
      <c r="CQ8" s="320" t="s">
        <v>96</v>
      </c>
      <c r="CR8" s="320"/>
      <c r="CS8" s="265" t="s">
        <v>20</v>
      </c>
      <c r="CT8" s="265"/>
      <c r="CU8" s="266" t="s">
        <v>86</v>
      </c>
      <c r="CV8" s="266"/>
      <c r="CW8" s="320" t="s">
        <v>96</v>
      </c>
      <c r="CX8" s="320"/>
      <c r="CY8" s="265" t="s">
        <v>21</v>
      </c>
      <c r="CZ8" s="265"/>
      <c r="DA8" s="266" t="s">
        <v>87</v>
      </c>
      <c r="DB8" s="266"/>
      <c r="DC8" s="320" t="s">
        <v>96</v>
      </c>
      <c r="DD8" s="320"/>
      <c r="DE8" s="265" t="s">
        <v>22</v>
      </c>
      <c r="DF8" s="265"/>
      <c r="DG8" s="271"/>
      <c r="DH8" s="271"/>
      <c r="DI8" s="332" t="s">
        <v>237</v>
      </c>
      <c r="DJ8" s="332"/>
      <c r="DK8" s="320" t="s">
        <v>96</v>
      </c>
      <c r="DL8" s="320"/>
      <c r="DM8" s="265" t="s">
        <v>23</v>
      </c>
      <c r="DN8" s="265"/>
      <c r="DO8" s="329" t="s">
        <v>170</v>
      </c>
      <c r="DP8" s="329"/>
      <c r="DQ8" s="330"/>
      <c r="DR8" s="330"/>
      <c r="DS8" s="328"/>
      <c r="DT8" s="328"/>
      <c r="DU8" s="328"/>
      <c r="DV8" s="328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</row>
    <row r="9" spans="1:266" s="12" customFormat="1" ht="52.5" customHeight="1">
      <c r="A9" s="257"/>
      <c r="B9" s="257"/>
      <c r="C9" s="95" t="s">
        <v>175</v>
      </c>
      <c r="D9" s="95" t="s">
        <v>179</v>
      </c>
      <c r="E9" s="95" t="s">
        <v>26</v>
      </c>
      <c r="F9" s="95" t="s">
        <v>24</v>
      </c>
      <c r="G9" s="95" t="s">
        <v>26</v>
      </c>
      <c r="H9" s="95" t="s">
        <v>24</v>
      </c>
      <c r="I9" s="128" t="s">
        <v>26</v>
      </c>
      <c r="J9" s="128" t="s">
        <v>24</v>
      </c>
      <c r="K9" s="95" t="s">
        <v>26</v>
      </c>
      <c r="L9" s="95" t="s">
        <v>24</v>
      </c>
      <c r="M9" s="128" t="s">
        <v>26</v>
      </c>
      <c r="N9" s="128" t="s">
        <v>24</v>
      </c>
      <c r="O9" s="95" t="s">
        <v>26</v>
      </c>
      <c r="P9" s="95" t="s">
        <v>24</v>
      </c>
      <c r="Q9" s="128" t="s">
        <v>26</v>
      </c>
      <c r="R9" s="128" t="s">
        <v>24</v>
      </c>
      <c r="S9" s="95" t="s">
        <v>26</v>
      </c>
      <c r="T9" s="95" t="s">
        <v>24</v>
      </c>
      <c r="U9" s="128" t="s">
        <v>26</v>
      </c>
      <c r="V9" s="128" t="s">
        <v>24</v>
      </c>
      <c r="W9" s="95" t="s">
        <v>26</v>
      </c>
      <c r="X9" s="95" t="s">
        <v>24</v>
      </c>
      <c r="Y9" s="128" t="s">
        <v>26</v>
      </c>
      <c r="Z9" s="128" t="s">
        <v>24</v>
      </c>
      <c r="AA9" s="95" t="s">
        <v>26</v>
      </c>
      <c r="AB9" s="95" t="s">
        <v>24</v>
      </c>
      <c r="AC9" s="128" t="s">
        <v>26</v>
      </c>
      <c r="AD9" s="128" t="s">
        <v>24</v>
      </c>
      <c r="AE9" s="95" t="s">
        <v>26</v>
      </c>
      <c r="AF9" s="95" t="s">
        <v>24</v>
      </c>
      <c r="AG9" s="128" t="s">
        <v>26</v>
      </c>
      <c r="AH9" s="128" t="s">
        <v>24</v>
      </c>
      <c r="AI9" s="95" t="s">
        <v>26</v>
      </c>
      <c r="AJ9" s="95" t="s">
        <v>24</v>
      </c>
      <c r="AK9" s="128" t="s">
        <v>26</v>
      </c>
      <c r="AL9" s="128" t="s">
        <v>24</v>
      </c>
      <c r="AM9" s="95" t="s">
        <v>26</v>
      </c>
      <c r="AN9" s="95" t="s">
        <v>24</v>
      </c>
      <c r="AO9" s="128" t="s">
        <v>26</v>
      </c>
      <c r="AP9" s="128" t="s">
        <v>24</v>
      </c>
      <c r="AQ9" s="95" t="s">
        <v>26</v>
      </c>
      <c r="AR9" s="95" t="s">
        <v>24</v>
      </c>
      <c r="AS9" s="95" t="s">
        <v>175</v>
      </c>
      <c r="AT9" s="95" t="s">
        <v>179</v>
      </c>
      <c r="AU9" s="95" t="s">
        <v>26</v>
      </c>
      <c r="AV9" s="95" t="s">
        <v>24</v>
      </c>
      <c r="AW9" s="95" t="s">
        <v>175</v>
      </c>
      <c r="AX9" s="95" t="s">
        <v>179</v>
      </c>
      <c r="AY9" s="128" t="s">
        <v>26</v>
      </c>
      <c r="AZ9" s="128" t="s">
        <v>25</v>
      </c>
      <c r="BA9" s="95" t="s">
        <v>27</v>
      </c>
      <c r="BB9" s="95" t="s">
        <v>24</v>
      </c>
      <c r="BC9" s="95" t="s">
        <v>27</v>
      </c>
      <c r="BD9" s="95" t="s">
        <v>24</v>
      </c>
      <c r="BE9" s="128" t="s">
        <v>27</v>
      </c>
      <c r="BF9" s="128" t="s">
        <v>24</v>
      </c>
      <c r="BG9" s="128" t="s">
        <v>27</v>
      </c>
      <c r="BH9" s="128" t="s">
        <v>24</v>
      </c>
      <c r="BI9" s="95" t="s">
        <v>27</v>
      </c>
      <c r="BJ9" s="95" t="s">
        <v>24</v>
      </c>
      <c r="BK9" s="128" t="s">
        <v>27</v>
      </c>
      <c r="BL9" s="128" t="s">
        <v>24</v>
      </c>
      <c r="BM9" s="128" t="s">
        <v>27</v>
      </c>
      <c r="BN9" s="128" t="s">
        <v>24</v>
      </c>
      <c r="BO9" s="95" t="s">
        <v>27</v>
      </c>
      <c r="BP9" s="95" t="s">
        <v>24</v>
      </c>
      <c r="BQ9" s="128" t="s">
        <v>27</v>
      </c>
      <c r="BR9" s="128" t="s">
        <v>24</v>
      </c>
      <c r="BS9" s="128" t="s">
        <v>27</v>
      </c>
      <c r="BT9" s="128" t="s">
        <v>24</v>
      </c>
      <c r="BU9" s="95" t="s">
        <v>27</v>
      </c>
      <c r="BV9" s="95" t="s">
        <v>24</v>
      </c>
      <c r="BW9" s="128" t="s">
        <v>27</v>
      </c>
      <c r="BX9" s="128" t="s">
        <v>24</v>
      </c>
      <c r="BY9" s="128" t="s">
        <v>27</v>
      </c>
      <c r="BZ9" s="128" t="s">
        <v>24</v>
      </c>
      <c r="CA9" s="95" t="s">
        <v>27</v>
      </c>
      <c r="CB9" s="95" t="s">
        <v>24</v>
      </c>
      <c r="CC9" s="128" t="s">
        <v>27</v>
      </c>
      <c r="CD9" s="128" t="s">
        <v>24</v>
      </c>
      <c r="CE9" s="128" t="s">
        <v>27</v>
      </c>
      <c r="CF9" s="128" t="s">
        <v>24</v>
      </c>
      <c r="CG9" s="95" t="s">
        <v>27</v>
      </c>
      <c r="CH9" s="95" t="s">
        <v>24</v>
      </c>
      <c r="CI9" s="128" t="s">
        <v>27</v>
      </c>
      <c r="CJ9" s="128" t="s">
        <v>24</v>
      </c>
      <c r="CK9" s="128" t="s">
        <v>27</v>
      </c>
      <c r="CL9" s="128" t="s">
        <v>24</v>
      </c>
      <c r="CM9" s="95" t="s">
        <v>27</v>
      </c>
      <c r="CN9" s="95" t="s">
        <v>24</v>
      </c>
      <c r="CO9" s="128" t="s">
        <v>27</v>
      </c>
      <c r="CP9" s="128" t="s">
        <v>24</v>
      </c>
      <c r="CQ9" s="128" t="s">
        <v>27</v>
      </c>
      <c r="CR9" s="128" t="s">
        <v>24</v>
      </c>
      <c r="CS9" s="95" t="s">
        <v>27</v>
      </c>
      <c r="CT9" s="95" t="s">
        <v>24</v>
      </c>
      <c r="CU9" s="128" t="s">
        <v>27</v>
      </c>
      <c r="CV9" s="128" t="s">
        <v>24</v>
      </c>
      <c r="CW9" s="128" t="s">
        <v>27</v>
      </c>
      <c r="CX9" s="128" t="s">
        <v>24</v>
      </c>
      <c r="CY9" s="95" t="s">
        <v>27</v>
      </c>
      <c r="CZ9" s="95" t="s">
        <v>24</v>
      </c>
      <c r="DA9" s="128" t="s">
        <v>27</v>
      </c>
      <c r="DB9" s="128" t="s">
        <v>24</v>
      </c>
      <c r="DC9" s="128" t="s">
        <v>27</v>
      </c>
      <c r="DD9" s="128" t="s">
        <v>24</v>
      </c>
      <c r="DE9" s="95" t="s">
        <v>27</v>
      </c>
      <c r="DF9" s="95" t="s">
        <v>24</v>
      </c>
      <c r="DG9" s="95" t="s">
        <v>175</v>
      </c>
      <c r="DH9" s="95" t="s">
        <v>179</v>
      </c>
      <c r="DI9" s="95" t="s">
        <v>175</v>
      </c>
      <c r="DJ9" s="95" t="s">
        <v>179</v>
      </c>
      <c r="DK9" s="95" t="s">
        <v>175</v>
      </c>
      <c r="DL9" s="95" t="s">
        <v>179</v>
      </c>
      <c r="DM9" s="95" t="s">
        <v>27</v>
      </c>
      <c r="DN9" s="95" t="s">
        <v>24</v>
      </c>
      <c r="DO9" s="95" t="s">
        <v>27</v>
      </c>
      <c r="DP9" s="95" t="s">
        <v>24</v>
      </c>
      <c r="DQ9" s="95" t="s">
        <v>175</v>
      </c>
      <c r="DR9" s="95" t="s">
        <v>179</v>
      </c>
      <c r="DS9" s="95" t="s">
        <v>175</v>
      </c>
      <c r="DT9" s="95" t="s">
        <v>179</v>
      </c>
      <c r="DU9" s="95" t="s">
        <v>175</v>
      </c>
      <c r="DV9" s="95" t="s">
        <v>179</v>
      </c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</row>
    <row r="10" spans="1:266" s="18" customFormat="1" ht="16.5">
      <c r="A10" s="333" t="s">
        <v>29</v>
      </c>
      <c r="B10" s="276"/>
      <c r="C10" s="196">
        <f t="shared" ref="C10:AX10" si="0">C12+C44</f>
        <v>1426369.5</v>
      </c>
      <c r="D10" s="196">
        <f t="shared" si="0"/>
        <v>1359680.9</v>
      </c>
      <c r="E10" s="196">
        <f t="shared" si="0"/>
        <v>0</v>
      </c>
      <c r="F10" s="196">
        <f t="shared" si="0"/>
        <v>0</v>
      </c>
      <c r="G10" s="196">
        <f t="shared" si="0"/>
        <v>0</v>
      </c>
      <c r="H10" s="196">
        <f t="shared" si="0"/>
        <v>0</v>
      </c>
      <c r="I10" s="196">
        <f t="shared" si="0"/>
        <v>0</v>
      </c>
      <c r="J10" s="196">
        <f t="shared" si="0"/>
        <v>0</v>
      </c>
      <c r="K10" s="196">
        <f t="shared" si="0"/>
        <v>0</v>
      </c>
      <c r="L10" s="196">
        <f t="shared" si="0"/>
        <v>0</v>
      </c>
      <c r="M10" s="196">
        <f t="shared" si="0"/>
        <v>0</v>
      </c>
      <c r="N10" s="196">
        <f t="shared" si="0"/>
        <v>0</v>
      </c>
      <c r="O10" s="196">
        <f t="shared" si="0"/>
        <v>0</v>
      </c>
      <c r="P10" s="196">
        <f t="shared" si="0"/>
        <v>0</v>
      </c>
      <c r="Q10" s="196">
        <f t="shared" si="0"/>
        <v>0</v>
      </c>
      <c r="R10" s="196">
        <f t="shared" si="0"/>
        <v>0</v>
      </c>
      <c r="S10" s="196">
        <f t="shared" si="0"/>
        <v>0</v>
      </c>
      <c r="T10" s="196">
        <f t="shared" si="0"/>
        <v>0</v>
      </c>
      <c r="U10" s="196">
        <f t="shared" si="0"/>
        <v>0</v>
      </c>
      <c r="V10" s="196">
        <f t="shared" si="0"/>
        <v>0</v>
      </c>
      <c r="W10" s="196">
        <f t="shared" si="0"/>
        <v>0</v>
      </c>
      <c r="X10" s="196">
        <f t="shared" si="0"/>
        <v>0</v>
      </c>
      <c r="Y10" s="196">
        <f t="shared" si="0"/>
        <v>0</v>
      </c>
      <c r="Z10" s="196">
        <f t="shared" si="0"/>
        <v>0</v>
      </c>
      <c r="AA10" s="196">
        <f t="shared" si="0"/>
        <v>0</v>
      </c>
      <c r="AB10" s="196">
        <f t="shared" si="0"/>
        <v>0</v>
      </c>
      <c r="AC10" s="196">
        <f t="shared" si="0"/>
        <v>0</v>
      </c>
      <c r="AD10" s="196">
        <f t="shared" si="0"/>
        <v>0</v>
      </c>
      <c r="AE10" s="196">
        <f t="shared" si="0"/>
        <v>0</v>
      </c>
      <c r="AF10" s="196">
        <f t="shared" si="0"/>
        <v>0</v>
      </c>
      <c r="AG10" s="196">
        <f t="shared" si="0"/>
        <v>0</v>
      </c>
      <c r="AH10" s="196">
        <f t="shared" si="0"/>
        <v>0</v>
      </c>
      <c r="AI10" s="196">
        <f t="shared" si="0"/>
        <v>0</v>
      </c>
      <c r="AJ10" s="196">
        <f t="shared" si="0"/>
        <v>0</v>
      </c>
      <c r="AK10" s="196">
        <f t="shared" si="0"/>
        <v>0</v>
      </c>
      <c r="AL10" s="196">
        <f t="shared" si="0"/>
        <v>0</v>
      </c>
      <c r="AM10" s="196">
        <f t="shared" si="0"/>
        <v>0</v>
      </c>
      <c r="AN10" s="196">
        <f t="shared" si="0"/>
        <v>0</v>
      </c>
      <c r="AO10" s="196">
        <f t="shared" si="0"/>
        <v>0</v>
      </c>
      <c r="AP10" s="196">
        <f t="shared" si="0"/>
        <v>0</v>
      </c>
      <c r="AQ10" s="196">
        <f t="shared" si="0"/>
        <v>0</v>
      </c>
      <c r="AR10" s="196">
        <f t="shared" si="0"/>
        <v>0</v>
      </c>
      <c r="AS10" s="196">
        <f t="shared" si="0"/>
        <v>613734</v>
      </c>
      <c r="AT10" s="196">
        <f t="shared" si="0"/>
        <v>590607.5</v>
      </c>
      <c r="AU10" s="196">
        <f t="shared" si="0"/>
        <v>0</v>
      </c>
      <c r="AV10" s="196">
        <f t="shared" si="0"/>
        <v>0</v>
      </c>
      <c r="AW10" s="240">
        <f t="shared" si="0"/>
        <v>936048.89999999991</v>
      </c>
      <c r="AX10" s="240">
        <f t="shared" si="0"/>
        <v>880544.9</v>
      </c>
      <c r="AY10" s="131">
        <f>IF(C10=0,1,AW10/C10-1)</f>
        <v>-0.34375426563734013</v>
      </c>
      <c r="AZ10" s="131">
        <f>IF(D10=0,1,AX10/D10-1)</f>
        <v>-0.35238856411088804</v>
      </c>
      <c r="BA10" s="196">
        <f t="shared" ref="BA10:BF10" si="1">BA12+BA44</f>
        <v>0</v>
      </c>
      <c r="BB10" s="196">
        <f t="shared" si="1"/>
        <v>0</v>
      </c>
      <c r="BC10" s="196">
        <f t="shared" si="1"/>
        <v>0</v>
      </c>
      <c r="BD10" s="196" t="e">
        <f t="shared" si="1"/>
        <v>#VALUE!</v>
      </c>
      <c r="BE10" s="196">
        <f t="shared" si="1"/>
        <v>0</v>
      </c>
      <c r="BF10" s="196" t="e">
        <f t="shared" si="1"/>
        <v>#VALUE!</v>
      </c>
      <c r="BG10" s="131">
        <f t="shared" ref="BG10:BG43" si="2">IF(I10=0,1,BE10/I10-1)</f>
        <v>1</v>
      </c>
      <c r="BH10" s="131">
        <f t="shared" ref="BH10:BH43" si="3">IF(J10=0,1,BF10/J10-1)</f>
        <v>1</v>
      </c>
      <c r="BI10" s="196">
        <f>BI12+BI44</f>
        <v>0</v>
      </c>
      <c r="BJ10" s="196" t="e">
        <f>BJ12+BJ44</f>
        <v>#VALUE!</v>
      </c>
      <c r="BK10" s="196">
        <f>BK12+BK44</f>
        <v>0</v>
      </c>
      <c r="BL10" s="196" t="e">
        <f>BL12+BL44</f>
        <v>#VALUE!</v>
      </c>
      <c r="BM10" s="131">
        <f t="shared" ref="BM10:BM43" si="4">IF(M10=0,1,BK10/M10-1)</f>
        <v>1</v>
      </c>
      <c r="BN10" s="131">
        <f t="shared" ref="BN10:BN43" si="5">IF(N10=0,1,BL10/N10-1)</f>
        <v>1</v>
      </c>
      <c r="BO10" s="196">
        <f>BO12+BO44</f>
        <v>0</v>
      </c>
      <c r="BP10" s="196" t="e">
        <f>BP12+BP44</f>
        <v>#VALUE!</v>
      </c>
      <c r="BQ10" s="196">
        <f>BQ12+BQ44</f>
        <v>0</v>
      </c>
      <c r="BR10" s="196" t="e">
        <f>BR12+BR44</f>
        <v>#VALUE!</v>
      </c>
      <c r="BS10" s="131">
        <f t="shared" ref="BS10:BS43" si="6">IF(Q10=0,1,BQ10/Q10-1)</f>
        <v>1</v>
      </c>
      <c r="BT10" s="131">
        <f t="shared" ref="BT10:BT43" si="7">IF(R10=0,1,BR10/R10-1)</f>
        <v>1</v>
      </c>
      <c r="BU10" s="196">
        <f>BU12+BU44</f>
        <v>0</v>
      </c>
      <c r="BV10" s="196" t="e">
        <f>BV12+BV44</f>
        <v>#VALUE!</v>
      </c>
      <c r="BW10" s="196">
        <f>BW12+BW44</f>
        <v>0</v>
      </c>
      <c r="BX10" s="196" t="e">
        <f>BX12+BX44</f>
        <v>#VALUE!</v>
      </c>
      <c r="BY10" s="131">
        <f t="shared" ref="BY10:BY43" si="8">IF(U10=0,1,BW10/U10-1)</f>
        <v>1</v>
      </c>
      <c r="BZ10" s="131">
        <f t="shared" ref="BZ10:BZ43" si="9">IF(V10=0,1,BX10/V10-1)</f>
        <v>1</v>
      </c>
      <c r="CA10" s="196">
        <f>CA12+CA44</f>
        <v>0</v>
      </c>
      <c r="CB10" s="196" t="e">
        <f>CB12+CB44</f>
        <v>#VALUE!</v>
      </c>
      <c r="CC10" s="196">
        <f>CC12+CC44</f>
        <v>0</v>
      </c>
      <c r="CD10" s="196" t="e">
        <f>CD12+CD44</f>
        <v>#VALUE!</v>
      </c>
      <c r="CE10" s="131">
        <f t="shared" ref="CE10:CE43" si="10">IF(Y10=0,1,CC10/Y10-1)</f>
        <v>1</v>
      </c>
      <c r="CF10" s="131">
        <f t="shared" ref="CF10:CF43" si="11">IF(Z10=0,1,CD10/Z10-1)</f>
        <v>1</v>
      </c>
      <c r="CG10" s="196">
        <f>CG12+CG44</f>
        <v>0</v>
      </c>
      <c r="CH10" s="196" t="e">
        <f>CH12+CH44</f>
        <v>#VALUE!</v>
      </c>
      <c r="CI10" s="196">
        <f>CI12+CI44</f>
        <v>0</v>
      </c>
      <c r="CJ10" s="196" t="e">
        <f>CJ12+CJ44</f>
        <v>#VALUE!</v>
      </c>
      <c r="CK10" s="131">
        <f t="shared" ref="CK10:CK43" si="12">IF(AC10=0,1,CI10/AC10-1)</f>
        <v>1</v>
      </c>
      <c r="CL10" s="131">
        <f t="shared" ref="CL10:CL43" si="13">IF(AD10=0,1,CJ10/AD10-1)</f>
        <v>1</v>
      </c>
      <c r="CM10" s="196">
        <f>CM12+CM44</f>
        <v>0</v>
      </c>
      <c r="CN10" s="196" t="e">
        <f>CN12+CN44</f>
        <v>#VALUE!</v>
      </c>
      <c r="CO10" s="196">
        <f>CO12+CO44</f>
        <v>0</v>
      </c>
      <c r="CP10" s="196" t="e">
        <f>CP12+CP44</f>
        <v>#VALUE!</v>
      </c>
      <c r="CQ10" s="131">
        <f t="shared" ref="CQ10:CQ43" si="14">IF(AG10=0,1,CO10/AG10-1)</f>
        <v>1</v>
      </c>
      <c r="CR10" s="131">
        <f t="shared" ref="CR10:CR43" si="15">IF(AH10=0,1,CP10/AH10-1)</f>
        <v>1</v>
      </c>
      <c r="CS10" s="196">
        <f>CS12+CS44</f>
        <v>0</v>
      </c>
      <c r="CT10" s="196" t="e">
        <f>CT12+CT44</f>
        <v>#VALUE!</v>
      </c>
      <c r="CU10" s="196">
        <f>CU12+CU44</f>
        <v>0</v>
      </c>
      <c r="CV10" s="196" t="e">
        <f>CV12+CV44</f>
        <v>#VALUE!</v>
      </c>
      <c r="CW10" s="131">
        <f t="shared" ref="CW10:CW43" si="16">IF(AK10=0,1,CU10/AK10-1)</f>
        <v>1</v>
      </c>
      <c r="CX10" s="131">
        <f t="shared" ref="CX10:CX43" si="17">IF(AL10=0,1,CV10/AL10-1)</f>
        <v>1</v>
      </c>
      <c r="CY10" s="196">
        <f>CY12+CY44</f>
        <v>0</v>
      </c>
      <c r="CZ10" s="196" t="e">
        <f>CZ12+CZ44</f>
        <v>#VALUE!</v>
      </c>
      <c r="DA10" s="196">
        <f>DA12+DA44</f>
        <v>0</v>
      </c>
      <c r="DB10" s="196" t="e">
        <f>DB12+DB44</f>
        <v>#VALUE!</v>
      </c>
      <c r="DC10" s="131">
        <f t="shared" ref="DC10:DC43" si="18">IF(AO10=0,1,DA10/AO10-1)</f>
        <v>1</v>
      </c>
      <c r="DD10" s="131">
        <f t="shared" ref="DD10:DD43" si="19">IF(AP10=0,1,DB10/AP10-1)</f>
        <v>1</v>
      </c>
      <c r="DE10" s="196">
        <f t="shared" ref="DE10:DJ10" si="20">DE12+DE44</f>
        <v>0</v>
      </c>
      <c r="DF10" s="196" t="e">
        <f t="shared" si="20"/>
        <v>#VALUE!</v>
      </c>
      <c r="DG10" s="236">
        <f t="shared" si="20"/>
        <v>936048.89999999991</v>
      </c>
      <c r="DH10" s="236">
        <f t="shared" si="20"/>
        <v>880544.9</v>
      </c>
      <c r="DI10" s="240">
        <f t="shared" si="20"/>
        <v>525532.19999999995</v>
      </c>
      <c r="DJ10" s="241">
        <f t="shared" si="20"/>
        <v>503876.23</v>
      </c>
      <c r="DK10" s="131">
        <f>IF(AS10=0,1,DI10/AS10)</f>
        <v>0.85628659973213139</v>
      </c>
      <c r="DL10" s="131">
        <f>IF(AT10=0,1,DJ10/AT10)</f>
        <v>0.85314905415186904</v>
      </c>
      <c r="DM10" s="196" t="e">
        <f t="shared" ref="DM10:DR10" si="21">DM12+DM44</f>
        <v>#REF!</v>
      </c>
      <c r="DN10" s="196" t="e">
        <f t="shared" si="21"/>
        <v>#REF!</v>
      </c>
      <c r="DO10" s="196" t="e">
        <f t="shared" si="21"/>
        <v>#REF!</v>
      </c>
      <c r="DP10" s="196" t="e">
        <f t="shared" si="21"/>
        <v>#REF!</v>
      </c>
      <c r="DQ10" s="196">
        <f t="shared" si="21"/>
        <v>940937.89999999991</v>
      </c>
      <c r="DR10" s="247">
        <f t="shared" si="21"/>
        <v>884511.9</v>
      </c>
      <c r="DS10" s="131">
        <f>IF(AW10=0,1,DQ10/AW10)</f>
        <v>1.0052230177290951</v>
      </c>
      <c r="DT10" s="131">
        <f>IF(AX10=0,1,DR10/AX10)</f>
        <v>1.0045051649268537</v>
      </c>
      <c r="DU10" s="131">
        <f>IF(C10=0,1,DQ10/C10)</f>
        <v>0.65967331746787905</v>
      </c>
      <c r="DV10" s="131">
        <f>IF(D10=0,1,DR10/D10)</f>
        <v>0.65052903221630909</v>
      </c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</row>
    <row r="11" spans="1:266" s="18" customFormat="1" ht="16.5">
      <c r="A11" s="202" t="s">
        <v>181</v>
      </c>
      <c r="B11" s="201"/>
      <c r="C11" s="203">
        <f t="shared" ref="C11:AH11" si="22">C12+C45</f>
        <v>421642.5</v>
      </c>
      <c r="D11" s="203">
        <f t="shared" si="22"/>
        <v>364959</v>
      </c>
      <c r="E11" s="203">
        <f t="shared" si="22"/>
        <v>0</v>
      </c>
      <c r="F11" s="203">
        <f t="shared" si="22"/>
        <v>0</v>
      </c>
      <c r="G11" s="203">
        <f t="shared" si="22"/>
        <v>0</v>
      </c>
      <c r="H11" s="203">
        <f t="shared" si="22"/>
        <v>0</v>
      </c>
      <c r="I11" s="203">
        <f t="shared" si="22"/>
        <v>0</v>
      </c>
      <c r="J11" s="203">
        <f t="shared" si="22"/>
        <v>0</v>
      </c>
      <c r="K11" s="203">
        <f t="shared" si="22"/>
        <v>0</v>
      </c>
      <c r="L11" s="203">
        <f t="shared" si="22"/>
        <v>0</v>
      </c>
      <c r="M11" s="203">
        <f t="shared" si="22"/>
        <v>0</v>
      </c>
      <c r="N11" s="203">
        <f t="shared" si="22"/>
        <v>0</v>
      </c>
      <c r="O11" s="203">
        <f t="shared" si="22"/>
        <v>0</v>
      </c>
      <c r="P11" s="203">
        <f t="shared" si="22"/>
        <v>0</v>
      </c>
      <c r="Q11" s="203">
        <f t="shared" si="22"/>
        <v>0</v>
      </c>
      <c r="R11" s="203">
        <f t="shared" si="22"/>
        <v>0</v>
      </c>
      <c r="S11" s="203">
        <f t="shared" si="22"/>
        <v>0</v>
      </c>
      <c r="T11" s="203">
        <f t="shared" si="22"/>
        <v>0</v>
      </c>
      <c r="U11" s="203">
        <f t="shared" si="22"/>
        <v>0</v>
      </c>
      <c r="V11" s="203">
        <f t="shared" si="22"/>
        <v>0</v>
      </c>
      <c r="W11" s="203">
        <f t="shared" si="22"/>
        <v>0</v>
      </c>
      <c r="X11" s="203">
        <f t="shared" si="22"/>
        <v>0</v>
      </c>
      <c r="Y11" s="203">
        <f t="shared" si="22"/>
        <v>0</v>
      </c>
      <c r="Z11" s="203">
        <f t="shared" si="22"/>
        <v>0</v>
      </c>
      <c r="AA11" s="203">
        <f t="shared" si="22"/>
        <v>0</v>
      </c>
      <c r="AB11" s="203">
        <f t="shared" si="22"/>
        <v>0</v>
      </c>
      <c r="AC11" s="203">
        <f t="shared" si="22"/>
        <v>0</v>
      </c>
      <c r="AD11" s="203">
        <f t="shared" si="22"/>
        <v>0</v>
      </c>
      <c r="AE11" s="203">
        <f t="shared" si="22"/>
        <v>0</v>
      </c>
      <c r="AF11" s="203">
        <f t="shared" si="22"/>
        <v>0</v>
      </c>
      <c r="AG11" s="203">
        <f t="shared" si="22"/>
        <v>0</v>
      </c>
      <c r="AH11" s="203">
        <f t="shared" si="22"/>
        <v>0</v>
      </c>
      <c r="AI11" s="203">
        <f t="shared" ref="AI11:BN11" si="23">AI12+AI45</f>
        <v>0</v>
      </c>
      <c r="AJ11" s="203">
        <f t="shared" si="23"/>
        <v>0</v>
      </c>
      <c r="AK11" s="203">
        <f t="shared" si="23"/>
        <v>0</v>
      </c>
      <c r="AL11" s="203">
        <f t="shared" si="23"/>
        <v>0</v>
      </c>
      <c r="AM11" s="203">
        <f t="shared" si="23"/>
        <v>0</v>
      </c>
      <c r="AN11" s="203">
        <f t="shared" si="23"/>
        <v>0</v>
      </c>
      <c r="AO11" s="203">
        <f t="shared" si="23"/>
        <v>0</v>
      </c>
      <c r="AP11" s="203">
        <f t="shared" si="23"/>
        <v>0</v>
      </c>
      <c r="AQ11" s="203">
        <f t="shared" si="23"/>
        <v>0</v>
      </c>
      <c r="AR11" s="203">
        <f t="shared" si="23"/>
        <v>0</v>
      </c>
      <c r="AS11" s="203">
        <f t="shared" si="23"/>
        <v>203430.8</v>
      </c>
      <c r="AT11" s="203">
        <f t="shared" si="23"/>
        <v>185214.5</v>
      </c>
      <c r="AU11" s="203">
        <f t="shared" si="23"/>
        <v>0</v>
      </c>
      <c r="AV11" s="203">
        <f t="shared" si="23"/>
        <v>0</v>
      </c>
      <c r="AW11" s="203">
        <f t="shared" si="23"/>
        <v>394042.29999999993</v>
      </c>
      <c r="AX11" s="203">
        <f t="shared" si="23"/>
        <v>344832.8</v>
      </c>
      <c r="AY11" s="203">
        <f t="shared" si="23"/>
        <v>-1.2089425492699228</v>
      </c>
      <c r="AZ11" s="203" t="e">
        <f t="shared" si="23"/>
        <v>#VALUE!</v>
      </c>
      <c r="BA11" s="203">
        <f t="shared" si="23"/>
        <v>0</v>
      </c>
      <c r="BB11" s="203">
        <f t="shared" si="23"/>
        <v>0</v>
      </c>
      <c r="BC11" s="203">
        <f t="shared" si="23"/>
        <v>0</v>
      </c>
      <c r="BD11" s="203" t="e">
        <f t="shared" si="23"/>
        <v>#VALUE!</v>
      </c>
      <c r="BE11" s="203">
        <f t="shared" si="23"/>
        <v>0</v>
      </c>
      <c r="BF11" s="203" t="e">
        <f t="shared" si="23"/>
        <v>#VALUE!</v>
      </c>
      <c r="BG11" s="203">
        <f t="shared" si="23"/>
        <v>14</v>
      </c>
      <c r="BH11" s="203" t="e">
        <f t="shared" si="23"/>
        <v>#VALUE!</v>
      </c>
      <c r="BI11" s="203">
        <f t="shared" si="23"/>
        <v>0</v>
      </c>
      <c r="BJ11" s="203" t="e">
        <f t="shared" si="23"/>
        <v>#VALUE!</v>
      </c>
      <c r="BK11" s="203">
        <f t="shared" si="23"/>
        <v>0</v>
      </c>
      <c r="BL11" s="203" t="e">
        <f t="shared" si="23"/>
        <v>#VALUE!</v>
      </c>
      <c r="BM11" s="203">
        <f t="shared" si="23"/>
        <v>14</v>
      </c>
      <c r="BN11" s="203" t="e">
        <f t="shared" si="23"/>
        <v>#VALUE!</v>
      </c>
      <c r="BO11" s="203">
        <f t="shared" ref="BO11:CT11" si="24">BO12+BO45</f>
        <v>0</v>
      </c>
      <c r="BP11" s="203" t="e">
        <f t="shared" si="24"/>
        <v>#VALUE!</v>
      </c>
      <c r="BQ11" s="203">
        <f t="shared" si="24"/>
        <v>0</v>
      </c>
      <c r="BR11" s="203" t="e">
        <f t="shared" si="24"/>
        <v>#VALUE!</v>
      </c>
      <c r="BS11" s="203">
        <f t="shared" si="24"/>
        <v>14</v>
      </c>
      <c r="BT11" s="203" t="e">
        <f t="shared" si="24"/>
        <v>#VALUE!</v>
      </c>
      <c r="BU11" s="203">
        <f t="shared" si="24"/>
        <v>0</v>
      </c>
      <c r="BV11" s="203" t="e">
        <f t="shared" si="24"/>
        <v>#VALUE!</v>
      </c>
      <c r="BW11" s="203">
        <f t="shared" si="24"/>
        <v>0</v>
      </c>
      <c r="BX11" s="203" t="e">
        <f t="shared" si="24"/>
        <v>#VALUE!</v>
      </c>
      <c r="BY11" s="203">
        <f t="shared" si="24"/>
        <v>14</v>
      </c>
      <c r="BZ11" s="203" t="e">
        <f t="shared" si="24"/>
        <v>#VALUE!</v>
      </c>
      <c r="CA11" s="203">
        <f t="shared" si="24"/>
        <v>0</v>
      </c>
      <c r="CB11" s="203" t="e">
        <f t="shared" si="24"/>
        <v>#VALUE!</v>
      </c>
      <c r="CC11" s="203">
        <f t="shared" si="24"/>
        <v>0</v>
      </c>
      <c r="CD11" s="203" t="e">
        <f t="shared" si="24"/>
        <v>#VALUE!</v>
      </c>
      <c r="CE11" s="203">
        <f t="shared" si="24"/>
        <v>14</v>
      </c>
      <c r="CF11" s="203" t="e">
        <f t="shared" si="24"/>
        <v>#VALUE!</v>
      </c>
      <c r="CG11" s="203">
        <f t="shared" si="24"/>
        <v>0</v>
      </c>
      <c r="CH11" s="203" t="e">
        <f t="shared" si="24"/>
        <v>#VALUE!</v>
      </c>
      <c r="CI11" s="203">
        <f t="shared" si="24"/>
        <v>0</v>
      </c>
      <c r="CJ11" s="203" t="e">
        <f t="shared" si="24"/>
        <v>#VALUE!</v>
      </c>
      <c r="CK11" s="203">
        <f t="shared" si="24"/>
        <v>14</v>
      </c>
      <c r="CL11" s="203" t="e">
        <f t="shared" si="24"/>
        <v>#VALUE!</v>
      </c>
      <c r="CM11" s="203">
        <f t="shared" si="24"/>
        <v>0</v>
      </c>
      <c r="CN11" s="203" t="e">
        <f t="shared" si="24"/>
        <v>#VALUE!</v>
      </c>
      <c r="CO11" s="203">
        <f t="shared" si="24"/>
        <v>0</v>
      </c>
      <c r="CP11" s="203" t="e">
        <f t="shared" si="24"/>
        <v>#VALUE!</v>
      </c>
      <c r="CQ11" s="203">
        <f t="shared" si="24"/>
        <v>14</v>
      </c>
      <c r="CR11" s="203" t="e">
        <f t="shared" si="24"/>
        <v>#VALUE!</v>
      </c>
      <c r="CS11" s="203">
        <f t="shared" si="24"/>
        <v>0</v>
      </c>
      <c r="CT11" s="203" t="e">
        <f t="shared" si="24"/>
        <v>#VALUE!</v>
      </c>
      <c r="CU11" s="203">
        <f t="shared" ref="CU11:DJ11" si="25">CU12+CU45</f>
        <v>0</v>
      </c>
      <c r="CV11" s="203" t="e">
        <f t="shared" si="25"/>
        <v>#VALUE!</v>
      </c>
      <c r="CW11" s="203">
        <f t="shared" si="25"/>
        <v>14</v>
      </c>
      <c r="CX11" s="203" t="e">
        <f t="shared" si="25"/>
        <v>#VALUE!</v>
      </c>
      <c r="CY11" s="203">
        <f t="shared" si="25"/>
        <v>0</v>
      </c>
      <c r="CZ11" s="203" t="e">
        <f t="shared" si="25"/>
        <v>#VALUE!</v>
      </c>
      <c r="DA11" s="203">
        <f t="shared" si="25"/>
        <v>0</v>
      </c>
      <c r="DB11" s="203" t="e">
        <f t="shared" si="25"/>
        <v>#VALUE!</v>
      </c>
      <c r="DC11" s="203">
        <f t="shared" si="25"/>
        <v>14</v>
      </c>
      <c r="DD11" s="203" t="e">
        <f t="shared" si="25"/>
        <v>#VALUE!</v>
      </c>
      <c r="DE11" s="203">
        <f t="shared" si="25"/>
        <v>0</v>
      </c>
      <c r="DF11" s="203" t="e">
        <f t="shared" si="25"/>
        <v>#VALUE!</v>
      </c>
      <c r="DG11" s="236">
        <f t="shared" si="25"/>
        <v>394042.29999999993</v>
      </c>
      <c r="DH11" s="236">
        <f t="shared" si="25"/>
        <v>344832.8</v>
      </c>
      <c r="DI11" s="245">
        <f t="shared" si="25"/>
        <v>213421</v>
      </c>
      <c r="DJ11" s="203">
        <f t="shared" si="25"/>
        <v>192845.03</v>
      </c>
      <c r="DK11" s="131">
        <f>IF(AS11=0,1,DI11/AS11)</f>
        <v>1.0491085912261073</v>
      </c>
      <c r="DL11" s="131">
        <f t="shared" ref="DL11:DL54" si="26">IF(AT11=0,1,DJ11/AT11)</f>
        <v>1.0411983403027301</v>
      </c>
      <c r="DM11" s="203">
        <f>DM13+DM46</f>
        <v>0</v>
      </c>
      <c r="DN11" s="203">
        <f>DN13+DN46</f>
        <v>0</v>
      </c>
      <c r="DO11" s="203">
        <f>DO13+DO46</f>
        <v>0</v>
      </c>
      <c r="DP11" s="203">
        <f>DP13+DP46</f>
        <v>0</v>
      </c>
      <c r="DQ11" s="203">
        <f>DQ12+DQ45</f>
        <v>396119.29999999993</v>
      </c>
      <c r="DR11" s="203">
        <f>DR12+DR45</f>
        <v>345987.8</v>
      </c>
      <c r="DS11" s="131">
        <f t="shared" ref="DS11:DS54" si="27">IF(AW11=0,1,DQ11/AW11)</f>
        <v>1.005271007706533</v>
      </c>
      <c r="DT11" s="131">
        <f t="shared" ref="DT11:DT54" si="28">IF(AX11=0,1,DR11/AX11)</f>
        <v>1.0033494493563258</v>
      </c>
      <c r="DU11" s="131">
        <f t="shared" ref="DU11:DU54" si="29">IF(C11=0,1,DQ11/C11)</f>
        <v>0.93946720266576522</v>
      </c>
      <c r="DV11" s="131">
        <f t="shared" ref="DV11:DV54" si="30">IF(D11=0,1,DR11/D11)</f>
        <v>0.94801827054545851</v>
      </c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/>
      <c r="HD11" s="22"/>
      <c r="HE11" s="22"/>
      <c r="HF11" s="22"/>
      <c r="HG11" s="22"/>
      <c r="HH11" s="22"/>
      <c r="HI11" s="22"/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</row>
    <row r="12" spans="1:266" s="59" customFormat="1" ht="18" customHeight="1">
      <c r="A12" s="315" t="s">
        <v>30</v>
      </c>
      <c r="B12" s="278"/>
      <c r="C12" s="132">
        <f>C13+C15+C16+C17+C18+C21+C23+C24+C26+C32+C33+C37+C41+C43+C38+C25+C22</f>
        <v>252417.5</v>
      </c>
      <c r="D12" s="132">
        <f t="shared" ref="D12:BO12" si="31">D13+D15+D16+D17+D18+D21+D23+D24+D26+D32+D33+D37+D41+D43+D38+D25+D22</f>
        <v>178238</v>
      </c>
      <c r="E12" s="132">
        <f t="shared" si="31"/>
        <v>0</v>
      </c>
      <c r="F12" s="132">
        <f t="shared" si="31"/>
        <v>0</v>
      </c>
      <c r="G12" s="132">
        <f t="shared" si="31"/>
        <v>0</v>
      </c>
      <c r="H12" s="132">
        <f t="shared" si="31"/>
        <v>0</v>
      </c>
      <c r="I12" s="132">
        <f t="shared" si="31"/>
        <v>0</v>
      </c>
      <c r="J12" s="132">
        <f t="shared" si="31"/>
        <v>0</v>
      </c>
      <c r="K12" s="132">
        <f t="shared" si="31"/>
        <v>0</v>
      </c>
      <c r="L12" s="132">
        <f t="shared" si="31"/>
        <v>0</v>
      </c>
      <c r="M12" s="132">
        <f t="shared" si="31"/>
        <v>0</v>
      </c>
      <c r="N12" s="132">
        <f t="shared" si="31"/>
        <v>0</v>
      </c>
      <c r="O12" s="132">
        <f t="shared" si="31"/>
        <v>0</v>
      </c>
      <c r="P12" s="132">
        <f t="shared" si="31"/>
        <v>0</v>
      </c>
      <c r="Q12" s="132">
        <f t="shared" si="31"/>
        <v>0</v>
      </c>
      <c r="R12" s="132">
        <f t="shared" si="31"/>
        <v>0</v>
      </c>
      <c r="S12" s="132">
        <f t="shared" si="31"/>
        <v>0</v>
      </c>
      <c r="T12" s="132">
        <f t="shared" si="31"/>
        <v>0</v>
      </c>
      <c r="U12" s="132">
        <f t="shared" si="31"/>
        <v>0</v>
      </c>
      <c r="V12" s="132">
        <f t="shared" si="31"/>
        <v>0</v>
      </c>
      <c r="W12" s="132">
        <f t="shared" si="31"/>
        <v>0</v>
      </c>
      <c r="X12" s="132">
        <f t="shared" si="31"/>
        <v>0</v>
      </c>
      <c r="Y12" s="132">
        <f t="shared" si="31"/>
        <v>0</v>
      </c>
      <c r="Z12" s="132">
        <f t="shared" si="31"/>
        <v>0</v>
      </c>
      <c r="AA12" s="132">
        <f t="shared" si="31"/>
        <v>0</v>
      </c>
      <c r="AB12" s="132">
        <f t="shared" si="31"/>
        <v>0</v>
      </c>
      <c r="AC12" s="132">
        <f t="shared" si="31"/>
        <v>0</v>
      </c>
      <c r="AD12" s="132">
        <f t="shared" si="31"/>
        <v>0</v>
      </c>
      <c r="AE12" s="132">
        <f t="shared" si="31"/>
        <v>0</v>
      </c>
      <c r="AF12" s="132">
        <f t="shared" si="31"/>
        <v>0</v>
      </c>
      <c r="AG12" s="132">
        <f t="shared" si="31"/>
        <v>0</v>
      </c>
      <c r="AH12" s="132">
        <f t="shared" si="31"/>
        <v>0</v>
      </c>
      <c r="AI12" s="132">
        <f t="shared" si="31"/>
        <v>0</v>
      </c>
      <c r="AJ12" s="132">
        <f t="shared" si="31"/>
        <v>0</v>
      </c>
      <c r="AK12" s="132">
        <f t="shared" si="31"/>
        <v>0</v>
      </c>
      <c r="AL12" s="132">
        <f t="shared" si="31"/>
        <v>0</v>
      </c>
      <c r="AM12" s="132">
        <f t="shared" si="31"/>
        <v>0</v>
      </c>
      <c r="AN12" s="132">
        <f t="shared" si="31"/>
        <v>0</v>
      </c>
      <c r="AO12" s="132">
        <f t="shared" si="31"/>
        <v>0</v>
      </c>
      <c r="AP12" s="132">
        <f t="shared" si="31"/>
        <v>0</v>
      </c>
      <c r="AQ12" s="132">
        <f t="shared" si="31"/>
        <v>0</v>
      </c>
      <c r="AR12" s="132">
        <f t="shared" si="31"/>
        <v>0</v>
      </c>
      <c r="AS12" s="132">
        <f>AS13+AS15+AS16+AS17+AS18+AS21+AS23+AS24+AS26+AS32+AS33+AS37+AS41+AS43+AS38+AS25+AS22</f>
        <v>107254.8</v>
      </c>
      <c r="AT12" s="132">
        <f t="shared" si="31"/>
        <v>81655.5</v>
      </c>
      <c r="AU12" s="132">
        <f t="shared" si="31"/>
        <v>0</v>
      </c>
      <c r="AV12" s="132">
        <f t="shared" si="31"/>
        <v>0</v>
      </c>
      <c r="AW12" s="132">
        <f t="shared" si="31"/>
        <v>254101.29999999996</v>
      </c>
      <c r="AX12" s="132">
        <f t="shared" si="31"/>
        <v>185580.9</v>
      </c>
      <c r="AY12" s="132">
        <f t="shared" si="31"/>
        <v>-1.2089425492699228</v>
      </c>
      <c r="AZ12" s="132" t="e">
        <f t="shared" si="31"/>
        <v>#VALUE!</v>
      </c>
      <c r="BA12" s="132">
        <f t="shared" si="31"/>
        <v>0</v>
      </c>
      <c r="BB12" s="132">
        <f t="shared" si="31"/>
        <v>0</v>
      </c>
      <c r="BC12" s="132">
        <f t="shared" si="31"/>
        <v>0</v>
      </c>
      <c r="BD12" s="132" t="e">
        <f t="shared" si="31"/>
        <v>#VALUE!</v>
      </c>
      <c r="BE12" s="132">
        <f t="shared" si="31"/>
        <v>0</v>
      </c>
      <c r="BF12" s="132" t="e">
        <f t="shared" si="31"/>
        <v>#VALUE!</v>
      </c>
      <c r="BG12" s="132">
        <f t="shared" si="31"/>
        <v>14</v>
      </c>
      <c r="BH12" s="132" t="e">
        <f t="shared" si="31"/>
        <v>#VALUE!</v>
      </c>
      <c r="BI12" s="132">
        <f t="shared" si="31"/>
        <v>0</v>
      </c>
      <c r="BJ12" s="132" t="e">
        <f t="shared" si="31"/>
        <v>#VALUE!</v>
      </c>
      <c r="BK12" s="132">
        <f t="shared" si="31"/>
        <v>0</v>
      </c>
      <c r="BL12" s="132" t="e">
        <f t="shared" si="31"/>
        <v>#VALUE!</v>
      </c>
      <c r="BM12" s="132">
        <f t="shared" si="31"/>
        <v>14</v>
      </c>
      <c r="BN12" s="132" t="e">
        <f t="shared" si="31"/>
        <v>#VALUE!</v>
      </c>
      <c r="BO12" s="132">
        <f t="shared" si="31"/>
        <v>0</v>
      </c>
      <c r="BP12" s="132" t="e">
        <f t="shared" ref="BP12:DJ12" si="32">BP13+BP15+BP16+BP17+BP18+BP21+BP23+BP24+BP26+BP32+BP33+BP37+BP41+BP43+BP38+BP25+BP22</f>
        <v>#VALUE!</v>
      </c>
      <c r="BQ12" s="132">
        <f t="shared" si="32"/>
        <v>0</v>
      </c>
      <c r="BR12" s="132" t="e">
        <f t="shared" si="32"/>
        <v>#VALUE!</v>
      </c>
      <c r="BS12" s="132">
        <f t="shared" si="32"/>
        <v>14</v>
      </c>
      <c r="BT12" s="132" t="e">
        <f t="shared" si="32"/>
        <v>#VALUE!</v>
      </c>
      <c r="BU12" s="132">
        <f t="shared" si="32"/>
        <v>0</v>
      </c>
      <c r="BV12" s="132" t="e">
        <f t="shared" si="32"/>
        <v>#VALUE!</v>
      </c>
      <c r="BW12" s="132">
        <f t="shared" si="32"/>
        <v>0</v>
      </c>
      <c r="BX12" s="132" t="e">
        <f t="shared" si="32"/>
        <v>#VALUE!</v>
      </c>
      <c r="BY12" s="132">
        <f t="shared" si="32"/>
        <v>14</v>
      </c>
      <c r="BZ12" s="132" t="e">
        <f t="shared" si="32"/>
        <v>#VALUE!</v>
      </c>
      <c r="CA12" s="132">
        <f t="shared" si="32"/>
        <v>0</v>
      </c>
      <c r="CB12" s="132" t="e">
        <f t="shared" si="32"/>
        <v>#VALUE!</v>
      </c>
      <c r="CC12" s="132">
        <f t="shared" si="32"/>
        <v>0</v>
      </c>
      <c r="CD12" s="132" t="e">
        <f t="shared" si="32"/>
        <v>#VALUE!</v>
      </c>
      <c r="CE12" s="132">
        <f t="shared" si="32"/>
        <v>14</v>
      </c>
      <c r="CF12" s="132" t="e">
        <f t="shared" si="32"/>
        <v>#VALUE!</v>
      </c>
      <c r="CG12" s="132">
        <f t="shared" si="32"/>
        <v>0</v>
      </c>
      <c r="CH12" s="132" t="e">
        <f t="shared" si="32"/>
        <v>#VALUE!</v>
      </c>
      <c r="CI12" s="132">
        <f t="shared" si="32"/>
        <v>0</v>
      </c>
      <c r="CJ12" s="132" t="e">
        <f t="shared" si="32"/>
        <v>#VALUE!</v>
      </c>
      <c r="CK12" s="132">
        <f t="shared" si="32"/>
        <v>14</v>
      </c>
      <c r="CL12" s="132" t="e">
        <f t="shared" si="32"/>
        <v>#VALUE!</v>
      </c>
      <c r="CM12" s="132">
        <f t="shared" si="32"/>
        <v>0</v>
      </c>
      <c r="CN12" s="132" t="e">
        <f t="shared" si="32"/>
        <v>#VALUE!</v>
      </c>
      <c r="CO12" s="132">
        <f t="shared" si="32"/>
        <v>0</v>
      </c>
      <c r="CP12" s="132" t="e">
        <f t="shared" si="32"/>
        <v>#VALUE!</v>
      </c>
      <c r="CQ12" s="132">
        <f t="shared" si="32"/>
        <v>14</v>
      </c>
      <c r="CR12" s="132" t="e">
        <f t="shared" si="32"/>
        <v>#VALUE!</v>
      </c>
      <c r="CS12" s="132">
        <f t="shared" si="32"/>
        <v>0</v>
      </c>
      <c r="CT12" s="132" t="e">
        <f t="shared" si="32"/>
        <v>#VALUE!</v>
      </c>
      <c r="CU12" s="132">
        <f t="shared" si="32"/>
        <v>0</v>
      </c>
      <c r="CV12" s="132" t="e">
        <f t="shared" si="32"/>
        <v>#VALUE!</v>
      </c>
      <c r="CW12" s="132">
        <f t="shared" si="32"/>
        <v>14</v>
      </c>
      <c r="CX12" s="132" t="e">
        <f t="shared" si="32"/>
        <v>#VALUE!</v>
      </c>
      <c r="CY12" s="132">
        <f t="shared" si="32"/>
        <v>0</v>
      </c>
      <c r="CZ12" s="132" t="e">
        <f t="shared" si="32"/>
        <v>#VALUE!</v>
      </c>
      <c r="DA12" s="132">
        <f t="shared" si="32"/>
        <v>0</v>
      </c>
      <c r="DB12" s="132" t="e">
        <f t="shared" si="32"/>
        <v>#VALUE!</v>
      </c>
      <c r="DC12" s="132">
        <f t="shared" si="32"/>
        <v>14</v>
      </c>
      <c r="DD12" s="132" t="e">
        <f t="shared" si="32"/>
        <v>#VALUE!</v>
      </c>
      <c r="DE12" s="132">
        <f t="shared" si="32"/>
        <v>0</v>
      </c>
      <c r="DF12" s="132" t="e">
        <f t="shared" si="32"/>
        <v>#VALUE!</v>
      </c>
      <c r="DG12" s="132">
        <f t="shared" si="32"/>
        <v>254101.29999999996</v>
      </c>
      <c r="DH12" s="132">
        <f t="shared" si="32"/>
        <v>185580.9</v>
      </c>
      <c r="DI12" s="132">
        <f t="shared" si="32"/>
        <v>123922</v>
      </c>
      <c r="DJ12" s="132">
        <f t="shared" si="32"/>
        <v>94721.03</v>
      </c>
      <c r="DK12" s="133">
        <f>IF(AS12=0,1,DI12/AS12)</f>
        <v>1.1553981733218466</v>
      </c>
      <c r="DL12" s="133">
        <f t="shared" si="26"/>
        <v>1.1600079602721187</v>
      </c>
      <c r="DM12" s="132">
        <f>DM13+DM15+DM16+DM17+DM18+DM21+DM23+DM24+DM26+DM32+DM33+DM37+DM41+DM43+DM38</f>
        <v>0</v>
      </c>
      <c r="DN12" s="132">
        <f>DN13+DN15+DN16+DN21+DN23+DN24+DN26+DN32+DN33+DN37+DN41+DN43+DN38</f>
        <v>0</v>
      </c>
      <c r="DO12" s="132">
        <f>DO13+DO15+DO16+DO17+DO18+DO21+DO23+DO24+DO26+DO32+DO33+DO37+DO41+DO43+DO38</f>
        <v>0</v>
      </c>
      <c r="DP12" s="132">
        <f>DP13+DP15+DP16+DP21+DP23+DP24+DP26+DP32+DP33+DP37+DP41+DP43+DP38</f>
        <v>0</v>
      </c>
      <c r="DQ12" s="132">
        <f>DQ13+DQ15+DQ16+DQ17+DQ18+DQ21+DQ23+DQ24+DQ26+DQ32+DQ33+DQ37+DQ41+DQ43+DQ38+DQ22+DQ25</f>
        <v>255159.29999999996</v>
      </c>
      <c r="DR12" s="132">
        <f>DR13+DR15+DR16+DR17+DR18+DR21+DR23+DR24+DR26+DR32+DR33+DR37+DR41+DR43+DR38+DR22+DR25</f>
        <v>185716.9</v>
      </c>
      <c r="DS12" s="133">
        <f t="shared" si="27"/>
        <v>1.0041636937709488</v>
      </c>
      <c r="DT12" s="133">
        <f t="shared" si="28"/>
        <v>1.0007328340362613</v>
      </c>
      <c r="DU12" s="133">
        <f t="shared" si="29"/>
        <v>1.0108621628849028</v>
      </c>
      <c r="DV12" s="133">
        <f t="shared" si="30"/>
        <v>1.0419601880631515</v>
      </c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  <c r="IS12" s="58"/>
      <c r="IT12" s="58"/>
      <c r="IU12" s="58"/>
      <c r="IV12" s="58"/>
      <c r="IW12" s="58"/>
      <c r="IX12" s="58"/>
      <c r="IY12" s="58"/>
      <c r="IZ12" s="58"/>
      <c r="JA12" s="58"/>
      <c r="JB12" s="58"/>
      <c r="JC12" s="58"/>
      <c r="JD12" s="58"/>
      <c r="JE12" s="58"/>
      <c r="JF12" s="58"/>
    </row>
    <row r="13" spans="1:266" s="62" customFormat="1" ht="18" customHeight="1">
      <c r="A13" s="317" t="s">
        <v>31</v>
      </c>
      <c r="B13" s="273"/>
      <c r="C13" s="134">
        <v>144253.5</v>
      </c>
      <c r="D13" s="134">
        <v>119719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>
        <v>60031</v>
      </c>
      <c r="AT13" s="134">
        <v>49794</v>
      </c>
      <c r="AU13" s="134"/>
      <c r="AV13" s="134"/>
      <c r="AW13" s="134">
        <f>125761.9+24310+787.8+453+39+70.4+166.4+468+241.8+48</f>
        <v>152346.29999999996</v>
      </c>
      <c r="AX13" s="134">
        <v>125761.9</v>
      </c>
      <c r="AY13" s="135"/>
      <c r="AZ13" s="135"/>
      <c r="BA13" s="134"/>
      <c r="BB13" s="134"/>
      <c r="BC13" s="134"/>
      <c r="BD13" s="134"/>
      <c r="BE13" s="134"/>
      <c r="BF13" s="134"/>
      <c r="BG13" s="135"/>
      <c r="BH13" s="135"/>
      <c r="BI13" s="134"/>
      <c r="BJ13" s="134"/>
      <c r="BK13" s="134"/>
      <c r="BL13" s="134"/>
      <c r="BM13" s="135"/>
      <c r="BN13" s="135"/>
      <c r="BO13" s="134"/>
      <c r="BP13" s="134"/>
      <c r="BQ13" s="134"/>
      <c r="BR13" s="134"/>
      <c r="BS13" s="135"/>
      <c r="BT13" s="135"/>
      <c r="BU13" s="134"/>
      <c r="BV13" s="134"/>
      <c r="BW13" s="134"/>
      <c r="BX13" s="134"/>
      <c r="BY13" s="135"/>
      <c r="BZ13" s="135"/>
      <c r="CA13" s="134"/>
      <c r="CB13" s="134"/>
      <c r="CC13" s="134"/>
      <c r="CD13" s="134"/>
      <c r="CE13" s="135"/>
      <c r="CF13" s="135"/>
      <c r="CG13" s="134"/>
      <c r="CH13" s="134"/>
      <c r="CI13" s="134"/>
      <c r="CJ13" s="134"/>
      <c r="CK13" s="135"/>
      <c r="CL13" s="135"/>
      <c r="CM13" s="134"/>
      <c r="CN13" s="134"/>
      <c r="CO13" s="134"/>
      <c r="CP13" s="134"/>
      <c r="CQ13" s="135"/>
      <c r="CR13" s="135"/>
      <c r="CS13" s="134"/>
      <c r="CT13" s="134"/>
      <c r="CU13" s="134"/>
      <c r="CV13" s="134"/>
      <c r="CW13" s="135"/>
      <c r="CX13" s="135"/>
      <c r="CY13" s="134"/>
      <c r="CZ13" s="134"/>
      <c r="DA13" s="134"/>
      <c r="DB13" s="134"/>
      <c r="DC13" s="135"/>
      <c r="DD13" s="135"/>
      <c r="DE13" s="134"/>
      <c r="DF13" s="134"/>
      <c r="DG13" s="134">
        <f>125761.9+24310+787.8+453+39+70.4+166.4+468+241.8+48</f>
        <v>152346.29999999996</v>
      </c>
      <c r="DH13" s="134">
        <v>125761.9</v>
      </c>
      <c r="DI13" s="134">
        <v>72865</v>
      </c>
      <c r="DJ13" s="134">
        <v>60765.03</v>
      </c>
      <c r="DK13" s="135">
        <f>IF(AS13=0,1,DI13/AS13)</f>
        <v>1.2137895420699305</v>
      </c>
      <c r="DL13" s="135">
        <f t="shared" si="26"/>
        <v>1.220328352813592</v>
      </c>
      <c r="DM13" s="134">
        <f>'бюджет округа (района)'!BH11+'бюджеты поселений'!BH11</f>
        <v>0</v>
      </c>
      <c r="DN13" s="134">
        <f>'бюджет округа (района)'!BH11</f>
        <v>0</v>
      </c>
      <c r="DO13" s="134">
        <f>'бюджет округа (района)'!BI11+'бюджеты поселений'!BI11</f>
        <v>0</v>
      </c>
      <c r="DP13" s="134">
        <f>'бюджет округа (района)'!BI11</f>
        <v>0</v>
      </c>
      <c r="DQ13" s="134">
        <f>125761.9+24310+787.8+453+39+70.4+166.4+468+241.8+48</f>
        <v>152346.29999999996</v>
      </c>
      <c r="DR13" s="134">
        <v>125761.9</v>
      </c>
      <c r="DS13" s="135">
        <f t="shared" si="27"/>
        <v>1</v>
      </c>
      <c r="DT13" s="135">
        <f t="shared" si="28"/>
        <v>1</v>
      </c>
      <c r="DU13" s="135">
        <f t="shared" si="29"/>
        <v>1.0561012384448207</v>
      </c>
      <c r="DV13" s="135">
        <f t="shared" si="30"/>
        <v>1.0504756972577451</v>
      </c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</row>
    <row r="14" spans="1:266" s="221" customFormat="1" ht="18" hidden="1" customHeight="1">
      <c r="A14" s="214" t="s">
        <v>217</v>
      </c>
      <c r="B14" s="215">
        <f>'бюджет округа (района)'!B12</f>
        <v>0</v>
      </c>
      <c r="C14" s="216" t="e">
        <f t="shared" ref="C14" si="33">#REF!+A14</f>
        <v>#REF!</v>
      </c>
      <c r="D14" s="216" t="e">
        <f t="shared" ref="D14" si="34">#REF!+B14</f>
        <v>#REF!</v>
      </c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16"/>
      <c r="AL14" s="216"/>
      <c r="AM14" s="216"/>
      <c r="AN14" s="216"/>
      <c r="AO14" s="216"/>
      <c r="AP14" s="216"/>
      <c r="AQ14" s="216"/>
      <c r="AR14" s="216"/>
      <c r="AS14" s="216">
        <f t="shared" ref="AS14:AT14" si="35">AO14+AQ14</f>
        <v>0</v>
      </c>
      <c r="AT14" s="216">
        <f t="shared" si="35"/>
        <v>0</v>
      </c>
      <c r="AU14" s="216"/>
      <c r="AV14" s="216"/>
      <c r="AW14" s="216"/>
      <c r="AX14" s="216"/>
      <c r="AY14" s="218" t="e">
        <f t="shared" ref="AY14:AY38" si="36">IF(C14=0,1,AW14/C14-1)</f>
        <v>#REF!</v>
      </c>
      <c r="AZ14" s="218" t="e">
        <f t="shared" ref="AZ14:AZ38" si="37">IF(D14=0,1,AX14/D14-1)</f>
        <v>#REF!</v>
      </c>
      <c r="BA14" s="217"/>
      <c r="BB14" s="216"/>
      <c r="BC14" s="217">
        <f>BC13*$B$14/(43+$B$14)</f>
        <v>0</v>
      </c>
      <c r="BD14" s="216">
        <f>BC14</f>
        <v>0</v>
      </c>
      <c r="BE14" s="216">
        <f t="shared" ref="BE14:BE43" si="38">BA14+BC14</f>
        <v>0</v>
      </c>
      <c r="BF14" s="216">
        <f t="shared" ref="BF14:BF16" si="39">BB14+BD14</f>
        <v>0</v>
      </c>
      <c r="BG14" s="218">
        <f t="shared" si="2"/>
        <v>1</v>
      </c>
      <c r="BH14" s="218">
        <f t="shared" si="3"/>
        <v>1</v>
      </c>
      <c r="BI14" s="217">
        <f>BI13*$B$14/(43+$B$14)</f>
        <v>0</v>
      </c>
      <c r="BJ14" s="216">
        <f>BI14</f>
        <v>0</v>
      </c>
      <c r="BK14" s="216">
        <f t="shared" ref="BK14:BK43" si="40">BE14+BI14</f>
        <v>0</v>
      </c>
      <c r="BL14" s="216">
        <f t="shared" ref="BL14:BL16" si="41">BF14+BJ14</f>
        <v>0</v>
      </c>
      <c r="BM14" s="218">
        <f t="shared" si="4"/>
        <v>1</v>
      </c>
      <c r="BN14" s="218">
        <f t="shared" si="5"/>
        <v>1</v>
      </c>
      <c r="BO14" s="217">
        <f>BO13*$B$14/(43+$B$14)</f>
        <v>0</v>
      </c>
      <c r="BP14" s="216">
        <f>BO14</f>
        <v>0</v>
      </c>
      <c r="BQ14" s="216">
        <f t="shared" ref="BQ14:BQ43" si="42">BK14+BO14</f>
        <v>0</v>
      </c>
      <c r="BR14" s="216">
        <f t="shared" ref="BR14:BR16" si="43">BL14+BP14</f>
        <v>0</v>
      </c>
      <c r="BS14" s="218">
        <f t="shared" si="6"/>
        <v>1</v>
      </c>
      <c r="BT14" s="218">
        <f t="shared" si="7"/>
        <v>1</v>
      </c>
      <c r="BU14" s="217">
        <f>BU13*$B$14/(43+$B$14)</f>
        <v>0</v>
      </c>
      <c r="BV14" s="216">
        <f>BU14</f>
        <v>0</v>
      </c>
      <c r="BW14" s="216">
        <f t="shared" ref="BW14:BW43" si="44">BQ14+BU14</f>
        <v>0</v>
      </c>
      <c r="BX14" s="216">
        <f t="shared" ref="BX14:BX16" si="45">BR14+BV14</f>
        <v>0</v>
      </c>
      <c r="BY14" s="218">
        <f t="shared" si="8"/>
        <v>1</v>
      </c>
      <c r="BZ14" s="218">
        <f t="shared" si="9"/>
        <v>1</v>
      </c>
      <c r="CA14" s="217">
        <f>CA13*$B$14/(43+$B$14)</f>
        <v>0</v>
      </c>
      <c r="CB14" s="216">
        <f>CA14</f>
        <v>0</v>
      </c>
      <c r="CC14" s="216">
        <f t="shared" ref="CC14:CC43" si="46">BW14+CA14</f>
        <v>0</v>
      </c>
      <c r="CD14" s="216">
        <f t="shared" ref="CD14:CD16" si="47">BX14+CB14</f>
        <v>0</v>
      </c>
      <c r="CE14" s="218">
        <f t="shared" si="10"/>
        <v>1</v>
      </c>
      <c r="CF14" s="218">
        <f t="shared" si="11"/>
        <v>1</v>
      </c>
      <c r="CG14" s="217">
        <f>CG13*$B$14/(43+$B$14)</f>
        <v>0</v>
      </c>
      <c r="CH14" s="216">
        <f>CG14</f>
        <v>0</v>
      </c>
      <c r="CI14" s="216">
        <f t="shared" ref="CI14:CI43" si="48">CC14+CG14</f>
        <v>0</v>
      </c>
      <c r="CJ14" s="216">
        <f t="shared" ref="CJ14:CJ16" si="49">CD14+CH14</f>
        <v>0</v>
      </c>
      <c r="CK14" s="218">
        <f t="shared" si="12"/>
        <v>1</v>
      </c>
      <c r="CL14" s="218">
        <f t="shared" si="13"/>
        <v>1</v>
      </c>
      <c r="CM14" s="217">
        <f>CM13*$B$14/(43+$B$14)</f>
        <v>0</v>
      </c>
      <c r="CN14" s="216">
        <f>CM14</f>
        <v>0</v>
      </c>
      <c r="CO14" s="216">
        <f t="shared" ref="CO14:CO43" si="50">CI14+CM14</f>
        <v>0</v>
      </c>
      <c r="CP14" s="216">
        <f t="shared" ref="CP14:CP16" si="51">CJ14+CN14</f>
        <v>0</v>
      </c>
      <c r="CQ14" s="218">
        <f t="shared" si="14"/>
        <v>1</v>
      </c>
      <c r="CR14" s="218">
        <f t="shared" si="15"/>
        <v>1</v>
      </c>
      <c r="CS14" s="217">
        <f>CS13*$B$14/(43+$B$14)</f>
        <v>0</v>
      </c>
      <c r="CT14" s="216">
        <f>CS14</f>
        <v>0</v>
      </c>
      <c r="CU14" s="216">
        <f t="shared" ref="CU14:CU43" si="52">CO14+CS14</f>
        <v>0</v>
      </c>
      <c r="CV14" s="216">
        <f t="shared" ref="CV14:CV16" si="53">CP14+CT14</f>
        <v>0</v>
      </c>
      <c r="CW14" s="218">
        <f t="shared" si="16"/>
        <v>1</v>
      </c>
      <c r="CX14" s="218">
        <f t="shared" si="17"/>
        <v>1</v>
      </c>
      <c r="CY14" s="217">
        <f>CY13*$B$14/(43+$B$14)</f>
        <v>0</v>
      </c>
      <c r="CZ14" s="216">
        <f>CY14</f>
        <v>0</v>
      </c>
      <c r="DA14" s="216">
        <f t="shared" ref="DA14:DA43" si="54">CU14+CY14</f>
        <v>0</v>
      </c>
      <c r="DB14" s="216">
        <f t="shared" ref="DB14:DB16" si="55">CV14+CZ14</f>
        <v>0</v>
      </c>
      <c r="DC14" s="218">
        <f t="shared" si="18"/>
        <v>1</v>
      </c>
      <c r="DD14" s="218">
        <f t="shared" si="19"/>
        <v>1</v>
      </c>
      <c r="DE14" s="217">
        <f>DE13*$B$14/(43+$B$14)</f>
        <v>0</v>
      </c>
      <c r="DF14" s="216">
        <f>DE14</f>
        <v>0</v>
      </c>
      <c r="DG14" s="216"/>
      <c r="DH14" s="216"/>
      <c r="DI14" s="216"/>
      <c r="DJ14" s="216"/>
      <c r="DK14" s="218">
        <f>IF(AS14=0,1,DI14/AS14)</f>
        <v>1</v>
      </c>
      <c r="DL14" s="218">
        <f t="shared" si="26"/>
        <v>1</v>
      </c>
      <c r="DM14" s="217">
        <f>DM13*$B$14/(43+$B$14)</f>
        <v>0</v>
      </c>
      <c r="DN14" s="216">
        <f>DM14</f>
        <v>0</v>
      </c>
      <c r="DO14" s="217">
        <f>DO13*$B$14/(43+$B$14)</f>
        <v>0</v>
      </c>
      <c r="DP14" s="216">
        <f>DO14</f>
        <v>0</v>
      </c>
      <c r="DQ14" s="216"/>
      <c r="DR14" s="216"/>
      <c r="DS14" s="218">
        <f t="shared" si="27"/>
        <v>1</v>
      </c>
      <c r="DT14" s="218">
        <f t="shared" si="28"/>
        <v>1</v>
      </c>
      <c r="DU14" s="218" t="e">
        <f t="shared" si="29"/>
        <v>#REF!</v>
      </c>
      <c r="DV14" s="218" t="e">
        <f t="shared" si="30"/>
        <v>#REF!</v>
      </c>
      <c r="DW14" s="219"/>
      <c r="DX14" s="219"/>
      <c r="DY14" s="219"/>
      <c r="DZ14" s="219"/>
      <c r="EA14" s="219"/>
      <c r="EB14" s="219"/>
      <c r="EC14" s="219"/>
      <c r="ED14" s="219"/>
      <c r="EE14" s="219"/>
      <c r="EF14" s="219"/>
      <c r="EG14" s="219"/>
      <c r="EH14" s="219"/>
      <c r="EI14" s="220"/>
      <c r="EJ14" s="220"/>
      <c r="EK14" s="220"/>
      <c r="EL14" s="220"/>
      <c r="EM14" s="220"/>
      <c r="EN14" s="220"/>
      <c r="EO14" s="220"/>
      <c r="EP14" s="220"/>
      <c r="EQ14" s="220"/>
      <c r="ER14" s="220"/>
      <c r="ES14" s="220"/>
      <c r="ET14" s="220"/>
      <c r="EU14" s="220"/>
      <c r="EV14" s="220"/>
      <c r="EW14" s="220"/>
      <c r="EX14" s="220"/>
      <c r="EY14" s="220"/>
      <c r="EZ14" s="220"/>
      <c r="FA14" s="220"/>
      <c r="FB14" s="220"/>
      <c r="FC14" s="220"/>
      <c r="FD14" s="220"/>
      <c r="FE14" s="220"/>
      <c r="FF14" s="220"/>
      <c r="FG14" s="220"/>
      <c r="FH14" s="220"/>
      <c r="FI14" s="220"/>
      <c r="FJ14" s="220"/>
      <c r="FK14" s="220"/>
      <c r="FL14" s="220"/>
      <c r="FM14" s="220"/>
      <c r="FN14" s="220"/>
      <c r="FO14" s="220"/>
      <c r="FP14" s="220"/>
      <c r="FQ14" s="220"/>
      <c r="FR14" s="220"/>
      <c r="FS14" s="220"/>
      <c r="FT14" s="220"/>
      <c r="FU14" s="220"/>
      <c r="FV14" s="220"/>
      <c r="FW14" s="220"/>
      <c r="FX14" s="220"/>
      <c r="FY14" s="220"/>
      <c r="FZ14" s="220"/>
      <c r="GA14" s="220"/>
      <c r="GB14" s="220"/>
      <c r="GC14" s="220"/>
      <c r="GD14" s="220"/>
      <c r="GE14" s="220"/>
      <c r="GF14" s="220"/>
      <c r="GG14" s="220"/>
      <c r="GH14" s="220"/>
      <c r="GI14" s="220"/>
      <c r="GJ14" s="220"/>
      <c r="GK14" s="220"/>
      <c r="GL14" s="220"/>
      <c r="GM14" s="220"/>
      <c r="GN14" s="220"/>
      <c r="GO14" s="220"/>
      <c r="GP14" s="220"/>
      <c r="GQ14" s="220"/>
      <c r="GR14" s="220"/>
      <c r="GS14" s="220"/>
      <c r="GT14" s="220"/>
      <c r="GU14" s="220"/>
      <c r="GV14" s="220"/>
      <c r="GW14" s="220"/>
      <c r="GX14" s="220"/>
      <c r="GY14" s="220"/>
      <c r="GZ14" s="220"/>
      <c r="HA14" s="220"/>
      <c r="HB14" s="220"/>
      <c r="HC14" s="220"/>
      <c r="HD14" s="220"/>
      <c r="HE14" s="220"/>
      <c r="HF14" s="220"/>
      <c r="HG14" s="220"/>
      <c r="HH14" s="220"/>
      <c r="HI14" s="220"/>
      <c r="HJ14" s="220"/>
      <c r="HK14" s="220"/>
      <c r="HL14" s="220"/>
      <c r="HM14" s="220"/>
      <c r="HN14" s="220"/>
      <c r="HO14" s="220"/>
      <c r="HP14" s="220"/>
      <c r="HQ14" s="220"/>
      <c r="HR14" s="220"/>
      <c r="HS14" s="220"/>
      <c r="HT14" s="220"/>
      <c r="HU14" s="220"/>
      <c r="HV14" s="220"/>
      <c r="HW14" s="220"/>
      <c r="HX14" s="220"/>
      <c r="HY14" s="220"/>
      <c r="HZ14" s="220"/>
      <c r="IA14" s="220"/>
      <c r="IB14" s="220"/>
      <c r="IC14" s="220"/>
      <c r="ID14" s="220"/>
      <c r="IE14" s="220"/>
      <c r="IF14" s="220"/>
      <c r="IG14" s="220"/>
      <c r="IH14" s="220"/>
      <c r="II14" s="220"/>
      <c r="IJ14" s="220"/>
      <c r="IK14" s="220"/>
      <c r="IL14" s="220"/>
      <c r="IM14" s="220"/>
      <c r="IN14" s="220"/>
      <c r="IO14" s="220"/>
      <c r="IP14" s="220"/>
      <c r="IQ14" s="220"/>
      <c r="IR14" s="220"/>
      <c r="IS14" s="220"/>
      <c r="IT14" s="220"/>
      <c r="IU14" s="220"/>
      <c r="IV14" s="220"/>
      <c r="IW14" s="220"/>
      <c r="IX14" s="220"/>
      <c r="IY14" s="220"/>
      <c r="IZ14" s="220"/>
      <c r="JA14" s="220"/>
      <c r="JB14" s="220"/>
      <c r="JC14" s="220"/>
      <c r="JD14" s="220"/>
      <c r="JE14" s="220"/>
      <c r="JF14" s="220"/>
    </row>
    <row r="15" spans="1:266" s="62" customFormat="1" ht="18" customHeight="1">
      <c r="A15" s="317" t="s">
        <v>32</v>
      </c>
      <c r="B15" s="273"/>
      <c r="C15" s="134">
        <v>-44</v>
      </c>
      <c r="D15" s="134">
        <v>-44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>
        <v>-53.5</v>
      </c>
      <c r="AT15" s="134">
        <v>-53.6</v>
      </c>
      <c r="AU15" s="134"/>
      <c r="AV15" s="134"/>
      <c r="AW15" s="134">
        <v>0</v>
      </c>
      <c r="AX15" s="134">
        <v>0</v>
      </c>
      <c r="AY15" s="135">
        <f t="shared" si="36"/>
        <v>-1</v>
      </c>
      <c r="AZ15" s="135">
        <f t="shared" si="37"/>
        <v>-1</v>
      </c>
      <c r="BA15" s="134"/>
      <c r="BB15" s="134"/>
      <c r="BC15" s="134">
        <f>'бюджет округа (района)'!AD13+'бюджеты поселений'!AD13</f>
        <v>0</v>
      </c>
      <c r="BD15" s="134">
        <f>'бюджет округа (района)'!AD13</f>
        <v>0</v>
      </c>
      <c r="BE15" s="134">
        <f t="shared" si="38"/>
        <v>0</v>
      </c>
      <c r="BF15" s="134">
        <f t="shared" si="39"/>
        <v>0</v>
      </c>
      <c r="BG15" s="135">
        <f t="shared" si="2"/>
        <v>1</v>
      </c>
      <c r="BH15" s="135">
        <f t="shared" si="3"/>
        <v>1</v>
      </c>
      <c r="BI15" s="134">
        <f>'бюджет округа (района)'!AG13+'бюджеты поселений'!AG13</f>
        <v>0</v>
      </c>
      <c r="BJ15" s="134">
        <f>'бюджет округа (района)'!AG13</f>
        <v>0</v>
      </c>
      <c r="BK15" s="134">
        <f t="shared" si="40"/>
        <v>0</v>
      </c>
      <c r="BL15" s="134">
        <f t="shared" si="41"/>
        <v>0</v>
      </c>
      <c r="BM15" s="135">
        <f t="shared" si="4"/>
        <v>1</v>
      </c>
      <c r="BN15" s="135">
        <f t="shared" si="5"/>
        <v>1</v>
      </c>
      <c r="BO15" s="134">
        <f>'бюджет округа (района)'!AJ13+'бюджеты поселений'!AJ13</f>
        <v>0</v>
      </c>
      <c r="BP15" s="134">
        <f>'бюджет округа (района)'!AJ13</f>
        <v>0</v>
      </c>
      <c r="BQ15" s="134">
        <f t="shared" si="42"/>
        <v>0</v>
      </c>
      <c r="BR15" s="134">
        <f t="shared" si="43"/>
        <v>0</v>
      </c>
      <c r="BS15" s="135">
        <f t="shared" si="6"/>
        <v>1</v>
      </c>
      <c r="BT15" s="135">
        <f t="shared" si="7"/>
        <v>1</v>
      </c>
      <c r="BU15" s="134">
        <f>'бюджет округа (района)'!AM13+'бюджеты поселений'!AM13</f>
        <v>0</v>
      </c>
      <c r="BV15" s="134">
        <f>'бюджет округа (района)'!AM13</f>
        <v>0</v>
      </c>
      <c r="BW15" s="134">
        <f t="shared" si="44"/>
        <v>0</v>
      </c>
      <c r="BX15" s="134">
        <f t="shared" si="45"/>
        <v>0</v>
      </c>
      <c r="BY15" s="135">
        <f t="shared" si="8"/>
        <v>1</v>
      </c>
      <c r="BZ15" s="135">
        <f t="shared" si="9"/>
        <v>1</v>
      </c>
      <c r="CA15" s="134">
        <f>'бюджет округа (района)'!AP13+'бюджеты поселений'!AP13</f>
        <v>0</v>
      </c>
      <c r="CB15" s="134">
        <f>'бюджет округа (района)'!AP13</f>
        <v>0</v>
      </c>
      <c r="CC15" s="134">
        <f t="shared" si="46"/>
        <v>0</v>
      </c>
      <c r="CD15" s="134">
        <f t="shared" si="47"/>
        <v>0</v>
      </c>
      <c r="CE15" s="135">
        <f t="shared" si="10"/>
        <v>1</v>
      </c>
      <c r="CF15" s="135">
        <f t="shared" si="11"/>
        <v>1</v>
      </c>
      <c r="CG15" s="134">
        <f>'бюджет округа (района)'!AS13+'бюджеты поселений'!AS13</f>
        <v>0</v>
      </c>
      <c r="CH15" s="134">
        <f>'бюджет округа (района)'!AS13</f>
        <v>0</v>
      </c>
      <c r="CI15" s="134">
        <f t="shared" si="48"/>
        <v>0</v>
      </c>
      <c r="CJ15" s="134">
        <f t="shared" si="49"/>
        <v>0</v>
      </c>
      <c r="CK15" s="135">
        <f t="shared" si="12"/>
        <v>1</v>
      </c>
      <c r="CL15" s="135">
        <f t="shared" si="13"/>
        <v>1</v>
      </c>
      <c r="CM15" s="134">
        <f>'бюджет округа (района)'!AV13+'бюджеты поселений'!AV13</f>
        <v>0</v>
      </c>
      <c r="CN15" s="134">
        <f>'бюджет округа (района)'!AV13</f>
        <v>0</v>
      </c>
      <c r="CO15" s="134">
        <f t="shared" si="50"/>
        <v>0</v>
      </c>
      <c r="CP15" s="134">
        <f t="shared" si="51"/>
        <v>0</v>
      </c>
      <c r="CQ15" s="135">
        <f t="shared" si="14"/>
        <v>1</v>
      </c>
      <c r="CR15" s="135">
        <f t="shared" si="15"/>
        <v>1</v>
      </c>
      <c r="CS15" s="134">
        <f>'бюджет округа (района)'!AY13+'бюджеты поселений'!AY13</f>
        <v>0</v>
      </c>
      <c r="CT15" s="134">
        <f>'бюджет округа (района)'!AY13</f>
        <v>0</v>
      </c>
      <c r="CU15" s="134">
        <f t="shared" si="52"/>
        <v>0</v>
      </c>
      <c r="CV15" s="134">
        <f t="shared" si="53"/>
        <v>0</v>
      </c>
      <c r="CW15" s="135">
        <f t="shared" si="16"/>
        <v>1</v>
      </c>
      <c r="CX15" s="135">
        <f t="shared" si="17"/>
        <v>1</v>
      </c>
      <c r="CY15" s="134">
        <f>'бюджет округа (района)'!BB13+'бюджеты поселений'!BB13</f>
        <v>0</v>
      </c>
      <c r="CZ15" s="134">
        <f>'бюджет округа (района)'!BB13</f>
        <v>0</v>
      </c>
      <c r="DA15" s="134">
        <f t="shared" si="54"/>
        <v>0</v>
      </c>
      <c r="DB15" s="134">
        <f t="shared" si="55"/>
        <v>0</v>
      </c>
      <c r="DC15" s="135">
        <f t="shared" si="18"/>
        <v>1</v>
      </c>
      <c r="DD15" s="135">
        <f t="shared" si="19"/>
        <v>1</v>
      </c>
      <c r="DE15" s="134">
        <f>'бюджет округа (района)'!BE13+'бюджеты поселений'!BE13</f>
        <v>0</v>
      </c>
      <c r="DF15" s="134">
        <f>'бюджет округа (района)'!BE13</f>
        <v>0</v>
      </c>
      <c r="DG15" s="134">
        <v>0</v>
      </c>
      <c r="DH15" s="134">
        <v>0</v>
      </c>
      <c r="DI15" s="134">
        <v>29</v>
      </c>
      <c r="DJ15" s="134">
        <v>29</v>
      </c>
      <c r="DK15" s="135">
        <f>IF(AS15=0,1,DI15/AS15)</f>
        <v>-0.54205607476635509</v>
      </c>
      <c r="DL15" s="135">
        <f>IF(AT15=0,1,DJ15/AT15)</f>
        <v>-0.54104477611940294</v>
      </c>
      <c r="DM15" s="134">
        <f>'бюджет округа (района)'!BH13+'бюджеты поселений'!BH13</f>
        <v>0</v>
      </c>
      <c r="DN15" s="134">
        <f>'бюджет округа (района)'!BH13</f>
        <v>0</v>
      </c>
      <c r="DO15" s="134">
        <f>'бюджет округа (района)'!BI13+'бюджеты поселений'!BI13</f>
        <v>0</v>
      </c>
      <c r="DP15" s="134">
        <f>'бюджет округа (района)'!BI13</f>
        <v>0</v>
      </c>
      <c r="DQ15" s="134">
        <v>30</v>
      </c>
      <c r="DR15" s="134">
        <v>30</v>
      </c>
      <c r="DS15" s="135">
        <f>IF(AW15=0,1,DQ15/AW15)</f>
        <v>1</v>
      </c>
      <c r="DT15" s="135">
        <f>IF(AX15=0,1,DR15/AX15)</f>
        <v>1</v>
      </c>
      <c r="DU15" s="135">
        <f>IF(C15=0,1,DQ15/C15)</f>
        <v>-0.68181818181818177</v>
      </c>
      <c r="DV15" s="135">
        <f t="shared" si="30"/>
        <v>-0.68181818181818177</v>
      </c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</row>
    <row r="16" spans="1:266" s="62" customFormat="1" ht="18" customHeight="1">
      <c r="A16" s="317" t="s">
        <v>80</v>
      </c>
      <c r="B16" s="273"/>
      <c r="C16" s="134">
        <v>1152</v>
      </c>
      <c r="D16" s="134">
        <v>745</v>
      </c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>
        <v>746</v>
      </c>
      <c r="AT16" s="134">
        <v>488.1</v>
      </c>
      <c r="AU16" s="134"/>
      <c r="AV16" s="134"/>
      <c r="AW16" s="134">
        <f>747+153+63+1+1+32+2+154</f>
        <v>1153</v>
      </c>
      <c r="AX16" s="134">
        <v>747</v>
      </c>
      <c r="AY16" s="135">
        <f t="shared" si="36"/>
        <v>8.6805555555558023E-4</v>
      </c>
      <c r="AZ16" s="135">
        <f t="shared" si="37"/>
        <v>2.6845637583892135E-3</v>
      </c>
      <c r="BA16" s="134"/>
      <c r="BB16" s="134"/>
      <c r="BC16" s="134">
        <f>'бюджет округа (района)'!AD14+'бюджеты поселений'!AD14</f>
        <v>0</v>
      </c>
      <c r="BD16" s="134">
        <f>'бюджет округа (района)'!AD14</f>
        <v>0</v>
      </c>
      <c r="BE16" s="134">
        <f t="shared" si="38"/>
        <v>0</v>
      </c>
      <c r="BF16" s="134">
        <f t="shared" si="39"/>
        <v>0</v>
      </c>
      <c r="BG16" s="135">
        <f t="shared" si="2"/>
        <v>1</v>
      </c>
      <c r="BH16" s="135">
        <f t="shared" si="3"/>
        <v>1</v>
      </c>
      <c r="BI16" s="134">
        <f>'бюджет округа (района)'!AG14+'бюджеты поселений'!AG14</f>
        <v>0</v>
      </c>
      <c r="BJ16" s="134">
        <f>'бюджет округа (района)'!AG14</f>
        <v>0</v>
      </c>
      <c r="BK16" s="134">
        <f t="shared" si="40"/>
        <v>0</v>
      </c>
      <c r="BL16" s="134">
        <f t="shared" si="41"/>
        <v>0</v>
      </c>
      <c r="BM16" s="135">
        <f t="shared" si="4"/>
        <v>1</v>
      </c>
      <c r="BN16" s="135">
        <f t="shared" si="5"/>
        <v>1</v>
      </c>
      <c r="BO16" s="134">
        <f>'бюджет округа (района)'!AJ14+'бюджеты поселений'!AJ14</f>
        <v>0</v>
      </c>
      <c r="BP16" s="134">
        <f>'бюджет округа (района)'!AJ14</f>
        <v>0</v>
      </c>
      <c r="BQ16" s="134">
        <f t="shared" si="42"/>
        <v>0</v>
      </c>
      <c r="BR16" s="134">
        <f t="shared" si="43"/>
        <v>0</v>
      </c>
      <c r="BS16" s="135">
        <f t="shared" si="6"/>
        <v>1</v>
      </c>
      <c r="BT16" s="135">
        <f t="shared" si="7"/>
        <v>1</v>
      </c>
      <c r="BU16" s="134">
        <f>'бюджет округа (района)'!AM14+'бюджеты поселений'!AM14</f>
        <v>0</v>
      </c>
      <c r="BV16" s="134">
        <f>'бюджет округа (района)'!AM14</f>
        <v>0</v>
      </c>
      <c r="BW16" s="134">
        <f t="shared" si="44"/>
        <v>0</v>
      </c>
      <c r="BX16" s="134">
        <f t="shared" si="45"/>
        <v>0</v>
      </c>
      <c r="BY16" s="135">
        <f t="shared" si="8"/>
        <v>1</v>
      </c>
      <c r="BZ16" s="135">
        <f t="shared" si="9"/>
        <v>1</v>
      </c>
      <c r="CA16" s="134">
        <f>'бюджет округа (района)'!AP14+'бюджеты поселений'!AP14</f>
        <v>0</v>
      </c>
      <c r="CB16" s="134">
        <f>'бюджет округа (района)'!AP14</f>
        <v>0</v>
      </c>
      <c r="CC16" s="134">
        <f t="shared" si="46"/>
        <v>0</v>
      </c>
      <c r="CD16" s="134">
        <f t="shared" si="47"/>
        <v>0</v>
      </c>
      <c r="CE16" s="135">
        <f t="shared" si="10"/>
        <v>1</v>
      </c>
      <c r="CF16" s="135">
        <f t="shared" si="11"/>
        <v>1</v>
      </c>
      <c r="CG16" s="134">
        <f>'бюджет округа (района)'!AS14+'бюджеты поселений'!AS14</f>
        <v>0</v>
      </c>
      <c r="CH16" s="134">
        <f>'бюджет округа (района)'!AS14</f>
        <v>0</v>
      </c>
      <c r="CI16" s="134">
        <f t="shared" si="48"/>
        <v>0</v>
      </c>
      <c r="CJ16" s="134">
        <f t="shared" si="49"/>
        <v>0</v>
      </c>
      <c r="CK16" s="135">
        <f t="shared" si="12"/>
        <v>1</v>
      </c>
      <c r="CL16" s="135">
        <f t="shared" si="13"/>
        <v>1</v>
      </c>
      <c r="CM16" s="134">
        <f>'бюджет округа (района)'!AV14+'бюджеты поселений'!AV14</f>
        <v>0</v>
      </c>
      <c r="CN16" s="134">
        <f>'бюджет округа (района)'!AV14</f>
        <v>0</v>
      </c>
      <c r="CO16" s="134">
        <f t="shared" si="50"/>
        <v>0</v>
      </c>
      <c r="CP16" s="134">
        <f t="shared" si="51"/>
        <v>0</v>
      </c>
      <c r="CQ16" s="135">
        <f t="shared" si="14"/>
        <v>1</v>
      </c>
      <c r="CR16" s="135">
        <f t="shared" si="15"/>
        <v>1</v>
      </c>
      <c r="CS16" s="134">
        <f>'бюджет округа (района)'!AY14+'бюджеты поселений'!AY14</f>
        <v>0</v>
      </c>
      <c r="CT16" s="134">
        <f>'бюджет округа (района)'!AY14</f>
        <v>0</v>
      </c>
      <c r="CU16" s="134">
        <f t="shared" si="52"/>
        <v>0</v>
      </c>
      <c r="CV16" s="134">
        <f t="shared" si="53"/>
        <v>0</v>
      </c>
      <c r="CW16" s="135">
        <f t="shared" si="16"/>
        <v>1</v>
      </c>
      <c r="CX16" s="135">
        <f t="shared" si="17"/>
        <v>1</v>
      </c>
      <c r="CY16" s="134">
        <f>'бюджет округа (района)'!BB14+'бюджеты поселений'!BB14</f>
        <v>0</v>
      </c>
      <c r="CZ16" s="134">
        <f>'бюджет округа (района)'!BB14</f>
        <v>0</v>
      </c>
      <c r="DA16" s="134">
        <f t="shared" si="54"/>
        <v>0</v>
      </c>
      <c r="DB16" s="134">
        <f t="shared" si="55"/>
        <v>0</v>
      </c>
      <c r="DC16" s="135">
        <f t="shared" si="18"/>
        <v>1</v>
      </c>
      <c r="DD16" s="135">
        <f t="shared" si="19"/>
        <v>1</v>
      </c>
      <c r="DE16" s="134">
        <f>'бюджет округа (района)'!BE14+'бюджеты поселений'!BE14</f>
        <v>0</v>
      </c>
      <c r="DF16" s="134">
        <f>'бюджет округа (района)'!BE14</f>
        <v>0</v>
      </c>
      <c r="DG16" s="134">
        <f>747+153+63+1+1+32+2+154</f>
        <v>1153</v>
      </c>
      <c r="DH16" s="134">
        <v>747</v>
      </c>
      <c r="DI16" s="134">
        <v>697</v>
      </c>
      <c r="DJ16" s="134">
        <v>433</v>
      </c>
      <c r="DK16" s="135">
        <f t="shared" ref="DK16:DK53" si="56">IF(AS16=0,1,DI16/AS16)</f>
        <v>0.93431635388739942</v>
      </c>
      <c r="DL16" s="135">
        <f t="shared" si="26"/>
        <v>0.8871132964556443</v>
      </c>
      <c r="DM16" s="134">
        <f>'бюджет округа (района)'!BH14+'бюджеты поселений'!BH14</f>
        <v>0</v>
      </c>
      <c r="DN16" s="134">
        <f>'бюджет округа (района)'!BH14</f>
        <v>0</v>
      </c>
      <c r="DO16" s="134">
        <f>'бюджет округа (района)'!BI14+'бюджеты поселений'!BI14</f>
        <v>0</v>
      </c>
      <c r="DP16" s="134">
        <f>'бюджет округа (района)'!BI14</f>
        <v>0</v>
      </c>
      <c r="DQ16" s="134">
        <f>747+153+63+1+1+32+2+154</f>
        <v>1153</v>
      </c>
      <c r="DR16" s="134">
        <v>747</v>
      </c>
      <c r="DS16" s="135">
        <f t="shared" si="27"/>
        <v>1</v>
      </c>
      <c r="DT16" s="135">
        <f t="shared" si="28"/>
        <v>1</v>
      </c>
      <c r="DU16" s="135">
        <f t="shared" si="29"/>
        <v>1.0008680555555556</v>
      </c>
      <c r="DV16" s="135">
        <f t="shared" si="30"/>
        <v>1.0026845637583892</v>
      </c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</row>
    <row r="17" spans="1:266" s="62" customFormat="1" ht="18" customHeight="1">
      <c r="A17" s="317" t="s">
        <v>33</v>
      </c>
      <c r="B17" s="273"/>
      <c r="C17" s="134">
        <v>5241</v>
      </c>
      <c r="D17" s="134">
        <v>0</v>
      </c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>
        <v>609</v>
      </c>
      <c r="AT17" s="134">
        <v>0</v>
      </c>
      <c r="AU17" s="134"/>
      <c r="AV17" s="134"/>
      <c r="AW17" s="134">
        <f>2991+829+103+119+21+150+596+74+59</f>
        <v>4942</v>
      </c>
      <c r="AX17" s="134">
        <v>0</v>
      </c>
      <c r="AY17" s="135">
        <f t="shared" si="36"/>
        <v>-5.7050181263117672E-2</v>
      </c>
      <c r="AZ17" s="135" t="s">
        <v>34</v>
      </c>
      <c r="BA17" s="134"/>
      <c r="BB17" s="134"/>
      <c r="BC17" s="134">
        <f>'бюджеты поселений'!AD15</f>
        <v>0</v>
      </c>
      <c r="BD17" s="134" t="s">
        <v>34</v>
      </c>
      <c r="BE17" s="134">
        <f t="shared" si="38"/>
        <v>0</v>
      </c>
      <c r="BF17" s="134" t="s">
        <v>34</v>
      </c>
      <c r="BG17" s="135">
        <f t="shared" si="2"/>
        <v>1</v>
      </c>
      <c r="BH17" s="135" t="s">
        <v>34</v>
      </c>
      <c r="BI17" s="134">
        <f>'бюджеты поселений'!AG15</f>
        <v>0</v>
      </c>
      <c r="BJ17" s="134" t="s">
        <v>34</v>
      </c>
      <c r="BK17" s="134">
        <f t="shared" si="40"/>
        <v>0</v>
      </c>
      <c r="BL17" s="134" t="s">
        <v>34</v>
      </c>
      <c r="BM17" s="135">
        <f t="shared" si="4"/>
        <v>1</v>
      </c>
      <c r="BN17" s="135" t="s">
        <v>34</v>
      </c>
      <c r="BO17" s="134">
        <f>'бюджеты поселений'!AJ15</f>
        <v>0</v>
      </c>
      <c r="BP17" s="134" t="s">
        <v>34</v>
      </c>
      <c r="BQ17" s="134">
        <f t="shared" si="42"/>
        <v>0</v>
      </c>
      <c r="BR17" s="134" t="s">
        <v>34</v>
      </c>
      <c r="BS17" s="135">
        <f t="shared" si="6"/>
        <v>1</v>
      </c>
      <c r="BT17" s="134" t="s">
        <v>34</v>
      </c>
      <c r="BU17" s="134">
        <f>'бюджеты поселений'!AM15</f>
        <v>0</v>
      </c>
      <c r="BV17" s="134" t="s">
        <v>34</v>
      </c>
      <c r="BW17" s="134">
        <f t="shared" si="44"/>
        <v>0</v>
      </c>
      <c r="BX17" s="134" t="s">
        <v>34</v>
      </c>
      <c r="BY17" s="135">
        <f t="shared" si="8"/>
        <v>1</v>
      </c>
      <c r="BZ17" s="134" t="s">
        <v>34</v>
      </c>
      <c r="CA17" s="134">
        <f>'бюджеты поселений'!AP15</f>
        <v>0</v>
      </c>
      <c r="CB17" s="134" t="s">
        <v>34</v>
      </c>
      <c r="CC17" s="134">
        <f t="shared" si="46"/>
        <v>0</v>
      </c>
      <c r="CD17" s="134" t="s">
        <v>34</v>
      </c>
      <c r="CE17" s="135">
        <f t="shared" si="10"/>
        <v>1</v>
      </c>
      <c r="CF17" s="134" t="s">
        <v>34</v>
      </c>
      <c r="CG17" s="134">
        <f>'бюджеты поселений'!AS15</f>
        <v>0</v>
      </c>
      <c r="CH17" s="134" t="s">
        <v>34</v>
      </c>
      <c r="CI17" s="134">
        <f t="shared" si="48"/>
        <v>0</v>
      </c>
      <c r="CJ17" s="134" t="s">
        <v>34</v>
      </c>
      <c r="CK17" s="135">
        <f t="shared" si="12"/>
        <v>1</v>
      </c>
      <c r="CL17" s="134" t="s">
        <v>34</v>
      </c>
      <c r="CM17" s="134">
        <f>'бюджеты поселений'!AV15</f>
        <v>0</v>
      </c>
      <c r="CN17" s="134" t="s">
        <v>34</v>
      </c>
      <c r="CO17" s="134">
        <f t="shared" si="50"/>
        <v>0</v>
      </c>
      <c r="CP17" s="134" t="s">
        <v>34</v>
      </c>
      <c r="CQ17" s="135">
        <f t="shared" si="14"/>
        <v>1</v>
      </c>
      <c r="CR17" s="134" t="s">
        <v>34</v>
      </c>
      <c r="CS17" s="134">
        <f>'бюджеты поселений'!AY15</f>
        <v>0</v>
      </c>
      <c r="CT17" s="134" t="s">
        <v>34</v>
      </c>
      <c r="CU17" s="134">
        <f t="shared" si="52"/>
        <v>0</v>
      </c>
      <c r="CV17" s="134" t="s">
        <v>34</v>
      </c>
      <c r="CW17" s="135">
        <f t="shared" si="16"/>
        <v>1</v>
      </c>
      <c r="CX17" s="134" t="s">
        <v>34</v>
      </c>
      <c r="CY17" s="134">
        <f>'бюджеты поселений'!BB15</f>
        <v>0</v>
      </c>
      <c r="CZ17" s="134" t="s">
        <v>34</v>
      </c>
      <c r="DA17" s="134">
        <f t="shared" si="54"/>
        <v>0</v>
      </c>
      <c r="DB17" s="134" t="s">
        <v>34</v>
      </c>
      <c r="DC17" s="135">
        <f t="shared" si="18"/>
        <v>1</v>
      </c>
      <c r="DD17" s="134" t="s">
        <v>34</v>
      </c>
      <c r="DE17" s="134">
        <f>'бюджеты поселений'!BE15</f>
        <v>0</v>
      </c>
      <c r="DF17" s="134" t="s">
        <v>34</v>
      </c>
      <c r="DG17" s="134">
        <f>2991+829+103+119+21+150+596+74+59</f>
        <v>4942</v>
      </c>
      <c r="DH17" s="134">
        <v>0</v>
      </c>
      <c r="DI17" s="134">
        <v>451</v>
      </c>
      <c r="DJ17" s="134">
        <v>0</v>
      </c>
      <c r="DK17" s="135">
        <f t="shared" si="56"/>
        <v>0.7405582922824302</v>
      </c>
      <c r="DL17" s="135">
        <f t="shared" si="26"/>
        <v>1</v>
      </c>
      <c r="DM17" s="134">
        <f>'бюджеты поселений'!BH15</f>
        <v>0</v>
      </c>
      <c r="DN17" s="134" t="s">
        <v>34</v>
      </c>
      <c r="DO17" s="134">
        <f>'бюджеты поселений'!BI15</f>
        <v>0</v>
      </c>
      <c r="DP17" s="134" t="s">
        <v>34</v>
      </c>
      <c r="DQ17" s="134">
        <f>2991+829+103+119+21+150+596+74+59</f>
        <v>4942</v>
      </c>
      <c r="DR17" s="134">
        <v>0</v>
      </c>
      <c r="DS17" s="135">
        <f t="shared" si="27"/>
        <v>1</v>
      </c>
      <c r="DT17" s="135">
        <f t="shared" si="28"/>
        <v>1</v>
      </c>
      <c r="DU17" s="135">
        <f t="shared" si="29"/>
        <v>0.94294981873688233</v>
      </c>
      <c r="DV17" s="135">
        <f t="shared" si="30"/>
        <v>1</v>
      </c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</row>
    <row r="18" spans="1:266" s="62" customFormat="1" ht="18" customHeight="1">
      <c r="A18" s="317" t="s">
        <v>211</v>
      </c>
      <c r="B18" s="273"/>
      <c r="C18" s="134">
        <v>7902</v>
      </c>
      <c r="D18" s="134">
        <v>0</v>
      </c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>
        <v>1686</v>
      </c>
      <c r="AT18" s="134">
        <v>0</v>
      </c>
      <c r="AU18" s="134"/>
      <c r="AV18" s="134"/>
      <c r="AW18" s="134">
        <f>3365+1548+490+131+130+759+883+419+413</f>
        <v>8138</v>
      </c>
      <c r="AX18" s="134">
        <v>0</v>
      </c>
      <c r="AY18" s="135">
        <f t="shared" si="36"/>
        <v>2.9865856745127761E-2</v>
      </c>
      <c r="AZ18" s="135" t="s">
        <v>34</v>
      </c>
      <c r="BA18" s="134"/>
      <c r="BB18" s="134"/>
      <c r="BC18" s="134">
        <f>'бюджеты поселений'!AD16</f>
        <v>0</v>
      </c>
      <c r="BD18" s="134" t="s">
        <v>34</v>
      </c>
      <c r="BE18" s="134">
        <f t="shared" si="38"/>
        <v>0</v>
      </c>
      <c r="BF18" s="134" t="s">
        <v>34</v>
      </c>
      <c r="BG18" s="135">
        <f t="shared" si="2"/>
        <v>1</v>
      </c>
      <c r="BH18" s="135" t="s">
        <v>34</v>
      </c>
      <c r="BI18" s="134">
        <f>'бюджеты поселений'!AG16</f>
        <v>0</v>
      </c>
      <c r="BJ18" s="134" t="s">
        <v>34</v>
      </c>
      <c r="BK18" s="134">
        <f t="shared" si="40"/>
        <v>0</v>
      </c>
      <c r="BL18" s="134" t="s">
        <v>34</v>
      </c>
      <c r="BM18" s="135">
        <f t="shared" si="4"/>
        <v>1</v>
      </c>
      <c r="BN18" s="135" t="s">
        <v>34</v>
      </c>
      <c r="BO18" s="134">
        <f>'бюджеты поселений'!AJ16</f>
        <v>0</v>
      </c>
      <c r="BP18" s="134" t="s">
        <v>34</v>
      </c>
      <c r="BQ18" s="134">
        <f t="shared" si="42"/>
        <v>0</v>
      </c>
      <c r="BR18" s="134" t="s">
        <v>34</v>
      </c>
      <c r="BS18" s="135">
        <f t="shared" si="6"/>
        <v>1</v>
      </c>
      <c r="BT18" s="134" t="s">
        <v>34</v>
      </c>
      <c r="BU18" s="134">
        <f>'бюджеты поселений'!AM16</f>
        <v>0</v>
      </c>
      <c r="BV18" s="134" t="s">
        <v>34</v>
      </c>
      <c r="BW18" s="134">
        <f t="shared" si="44"/>
        <v>0</v>
      </c>
      <c r="BX18" s="134" t="s">
        <v>34</v>
      </c>
      <c r="BY18" s="135">
        <f t="shared" si="8"/>
        <v>1</v>
      </c>
      <c r="BZ18" s="134" t="s">
        <v>34</v>
      </c>
      <c r="CA18" s="134">
        <f>'бюджеты поселений'!AP16</f>
        <v>0</v>
      </c>
      <c r="CB18" s="134" t="s">
        <v>34</v>
      </c>
      <c r="CC18" s="134">
        <f t="shared" si="46"/>
        <v>0</v>
      </c>
      <c r="CD18" s="134" t="s">
        <v>34</v>
      </c>
      <c r="CE18" s="135">
        <f t="shared" si="10"/>
        <v>1</v>
      </c>
      <c r="CF18" s="134" t="s">
        <v>34</v>
      </c>
      <c r="CG18" s="134">
        <f>'бюджеты поселений'!AS16</f>
        <v>0</v>
      </c>
      <c r="CH18" s="134" t="s">
        <v>34</v>
      </c>
      <c r="CI18" s="134">
        <f t="shared" si="48"/>
        <v>0</v>
      </c>
      <c r="CJ18" s="134" t="s">
        <v>34</v>
      </c>
      <c r="CK18" s="135">
        <f t="shared" si="12"/>
        <v>1</v>
      </c>
      <c r="CL18" s="134" t="s">
        <v>34</v>
      </c>
      <c r="CM18" s="134">
        <f>'бюджеты поселений'!AV16</f>
        <v>0</v>
      </c>
      <c r="CN18" s="134" t="s">
        <v>34</v>
      </c>
      <c r="CO18" s="134">
        <f t="shared" si="50"/>
        <v>0</v>
      </c>
      <c r="CP18" s="134" t="s">
        <v>34</v>
      </c>
      <c r="CQ18" s="135">
        <f t="shared" si="14"/>
        <v>1</v>
      </c>
      <c r="CR18" s="134" t="s">
        <v>34</v>
      </c>
      <c r="CS18" s="134">
        <f>'бюджеты поселений'!AY16</f>
        <v>0</v>
      </c>
      <c r="CT18" s="134" t="s">
        <v>34</v>
      </c>
      <c r="CU18" s="134">
        <f t="shared" si="52"/>
        <v>0</v>
      </c>
      <c r="CV18" s="134" t="s">
        <v>34</v>
      </c>
      <c r="CW18" s="135">
        <f t="shared" si="16"/>
        <v>1</v>
      </c>
      <c r="CX18" s="134" t="s">
        <v>34</v>
      </c>
      <c r="CY18" s="134">
        <f>'бюджеты поселений'!BB16</f>
        <v>0</v>
      </c>
      <c r="CZ18" s="134" t="s">
        <v>34</v>
      </c>
      <c r="DA18" s="134">
        <f t="shared" si="54"/>
        <v>0</v>
      </c>
      <c r="DB18" s="134" t="s">
        <v>34</v>
      </c>
      <c r="DC18" s="135">
        <f t="shared" si="18"/>
        <v>1</v>
      </c>
      <c r="DD18" s="134" t="s">
        <v>34</v>
      </c>
      <c r="DE18" s="134">
        <f>'бюджеты поселений'!BE16</f>
        <v>0</v>
      </c>
      <c r="DF18" s="134" t="s">
        <v>34</v>
      </c>
      <c r="DG18" s="134">
        <f>3365+1548+490+131+130+759+883+419+413</f>
        <v>8138</v>
      </c>
      <c r="DH18" s="134">
        <v>0</v>
      </c>
      <c r="DI18" s="134">
        <v>1637</v>
      </c>
      <c r="DJ18" s="134">
        <v>0</v>
      </c>
      <c r="DK18" s="135">
        <f t="shared" si="56"/>
        <v>0.97093712930011866</v>
      </c>
      <c r="DL18" s="135">
        <f t="shared" si="26"/>
        <v>1</v>
      </c>
      <c r="DM18" s="134">
        <f>'бюджеты поселений'!BH16</f>
        <v>0</v>
      </c>
      <c r="DN18" s="134" t="s">
        <v>34</v>
      </c>
      <c r="DO18" s="134">
        <f>'бюджеты поселений'!BI16</f>
        <v>0</v>
      </c>
      <c r="DP18" s="134" t="s">
        <v>34</v>
      </c>
      <c r="DQ18" s="134">
        <f>3365+1548+490+131+130+759+883+419+413</f>
        <v>8138</v>
      </c>
      <c r="DR18" s="134">
        <v>0</v>
      </c>
      <c r="DS18" s="135">
        <f t="shared" si="27"/>
        <v>1</v>
      </c>
      <c r="DT18" s="135">
        <f t="shared" si="28"/>
        <v>1</v>
      </c>
      <c r="DU18" s="135">
        <f t="shared" si="29"/>
        <v>1.0298658567451278</v>
      </c>
      <c r="DV18" s="135">
        <f t="shared" si="30"/>
        <v>1</v>
      </c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</row>
    <row r="19" spans="1:266" s="221" customFormat="1" ht="18" customHeight="1">
      <c r="A19" s="214" t="s">
        <v>213</v>
      </c>
      <c r="B19" s="222"/>
      <c r="C19" s="216">
        <v>2746</v>
      </c>
      <c r="D19" s="216">
        <v>0</v>
      </c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>
        <v>1486</v>
      </c>
      <c r="AT19" s="216">
        <v>0</v>
      </c>
      <c r="AU19" s="216"/>
      <c r="AV19" s="216"/>
      <c r="AW19" s="216">
        <f>1354+505+292+25+64+144+92+147+125</f>
        <v>2748</v>
      </c>
      <c r="AX19" s="216">
        <v>0</v>
      </c>
      <c r="AY19" s="218"/>
      <c r="AZ19" s="218"/>
      <c r="BA19" s="216"/>
      <c r="BB19" s="216"/>
      <c r="BC19" s="216"/>
      <c r="BD19" s="216"/>
      <c r="BE19" s="216"/>
      <c r="BF19" s="216"/>
      <c r="BG19" s="218"/>
      <c r="BH19" s="218"/>
      <c r="BI19" s="216"/>
      <c r="BJ19" s="216"/>
      <c r="BK19" s="216"/>
      <c r="BL19" s="216"/>
      <c r="BM19" s="218"/>
      <c r="BN19" s="218"/>
      <c r="BO19" s="216"/>
      <c r="BP19" s="216"/>
      <c r="BQ19" s="216"/>
      <c r="BR19" s="216"/>
      <c r="BS19" s="218"/>
      <c r="BT19" s="216"/>
      <c r="BU19" s="216"/>
      <c r="BV19" s="216"/>
      <c r="BW19" s="216"/>
      <c r="BX19" s="216"/>
      <c r="BY19" s="218"/>
      <c r="BZ19" s="216"/>
      <c r="CA19" s="216"/>
      <c r="CB19" s="216"/>
      <c r="CC19" s="216"/>
      <c r="CD19" s="216"/>
      <c r="CE19" s="218"/>
      <c r="CF19" s="216"/>
      <c r="CG19" s="216"/>
      <c r="CH19" s="216"/>
      <c r="CI19" s="216"/>
      <c r="CJ19" s="216"/>
      <c r="CK19" s="218"/>
      <c r="CL19" s="216"/>
      <c r="CM19" s="216"/>
      <c r="CN19" s="216"/>
      <c r="CO19" s="216"/>
      <c r="CP19" s="216"/>
      <c r="CQ19" s="218"/>
      <c r="CR19" s="216"/>
      <c r="CS19" s="216"/>
      <c r="CT19" s="216"/>
      <c r="CU19" s="216"/>
      <c r="CV19" s="216"/>
      <c r="CW19" s="218"/>
      <c r="CX19" s="216"/>
      <c r="CY19" s="216"/>
      <c r="CZ19" s="216"/>
      <c r="DA19" s="216"/>
      <c r="DB19" s="216"/>
      <c r="DC19" s="218"/>
      <c r="DD19" s="216"/>
      <c r="DE19" s="216"/>
      <c r="DF19" s="216"/>
      <c r="DG19" s="216">
        <f>1354+505+292+25+64+144+92+147+125</f>
        <v>2748</v>
      </c>
      <c r="DH19" s="216">
        <v>0</v>
      </c>
      <c r="DI19" s="216">
        <v>1026</v>
      </c>
      <c r="DJ19" s="216">
        <v>0</v>
      </c>
      <c r="DK19" s="218">
        <f t="shared" ref="DK19:DK20" si="57">IF(AS19=0,1,DI19/AS19)</f>
        <v>0.69044414535666221</v>
      </c>
      <c r="DL19" s="218">
        <f t="shared" ref="DL19:DL20" si="58">IF(AT19=0,1,DJ19/AT19)</f>
        <v>1</v>
      </c>
      <c r="DM19" s="216"/>
      <c r="DN19" s="216"/>
      <c r="DO19" s="216"/>
      <c r="DP19" s="216"/>
      <c r="DQ19" s="216">
        <f>1354+505+292+25+64+144+92+147+125</f>
        <v>2748</v>
      </c>
      <c r="DR19" s="216">
        <v>0</v>
      </c>
      <c r="DS19" s="218">
        <f t="shared" si="27"/>
        <v>1</v>
      </c>
      <c r="DT19" s="218">
        <f t="shared" si="28"/>
        <v>1</v>
      </c>
      <c r="DU19" s="218">
        <f t="shared" si="29"/>
        <v>1.0007283321194465</v>
      </c>
      <c r="DV19" s="218">
        <f t="shared" si="30"/>
        <v>1</v>
      </c>
      <c r="DW19" s="219"/>
      <c r="DX19" s="219"/>
      <c r="DY19" s="219"/>
      <c r="DZ19" s="219"/>
      <c r="EA19" s="219"/>
      <c r="EB19" s="219"/>
      <c r="EC19" s="219"/>
      <c r="ED19" s="219"/>
      <c r="EE19" s="219"/>
      <c r="EF19" s="219"/>
      <c r="EG19" s="219"/>
      <c r="EH19" s="219"/>
      <c r="EI19" s="220"/>
      <c r="EJ19" s="220"/>
      <c r="EK19" s="220"/>
      <c r="EL19" s="220"/>
      <c r="EM19" s="220"/>
      <c r="EN19" s="220"/>
      <c r="EO19" s="220"/>
      <c r="EP19" s="220"/>
      <c r="EQ19" s="220"/>
      <c r="ER19" s="220"/>
      <c r="ES19" s="220"/>
      <c r="ET19" s="220"/>
      <c r="EU19" s="220"/>
      <c r="EV19" s="220"/>
      <c r="EW19" s="220"/>
      <c r="EX19" s="220"/>
      <c r="EY19" s="220"/>
      <c r="EZ19" s="220"/>
      <c r="FA19" s="220"/>
      <c r="FB19" s="220"/>
      <c r="FC19" s="220"/>
      <c r="FD19" s="220"/>
      <c r="FE19" s="220"/>
      <c r="FF19" s="220"/>
      <c r="FG19" s="220"/>
      <c r="FH19" s="220"/>
      <c r="FI19" s="220"/>
      <c r="FJ19" s="220"/>
      <c r="FK19" s="220"/>
      <c r="FL19" s="220"/>
      <c r="FM19" s="220"/>
      <c r="FN19" s="220"/>
      <c r="FO19" s="220"/>
      <c r="FP19" s="220"/>
      <c r="FQ19" s="220"/>
      <c r="FR19" s="220"/>
      <c r="FS19" s="220"/>
      <c r="FT19" s="220"/>
      <c r="FU19" s="220"/>
      <c r="FV19" s="220"/>
      <c r="FW19" s="220"/>
      <c r="FX19" s="220"/>
      <c r="FY19" s="220"/>
      <c r="FZ19" s="220"/>
      <c r="GA19" s="220"/>
      <c r="GB19" s="220"/>
      <c r="GC19" s="220"/>
      <c r="GD19" s="220"/>
      <c r="GE19" s="220"/>
      <c r="GF19" s="220"/>
      <c r="GG19" s="220"/>
      <c r="GH19" s="220"/>
      <c r="GI19" s="220"/>
      <c r="GJ19" s="220"/>
      <c r="GK19" s="220"/>
      <c r="GL19" s="220"/>
      <c r="GM19" s="220"/>
      <c r="GN19" s="220"/>
      <c r="GO19" s="220"/>
      <c r="GP19" s="220"/>
      <c r="GQ19" s="220"/>
      <c r="GR19" s="220"/>
      <c r="GS19" s="220"/>
      <c r="GT19" s="220"/>
      <c r="GU19" s="220"/>
      <c r="GV19" s="220"/>
      <c r="GW19" s="220"/>
      <c r="GX19" s="220"/>
      <c r="GY19" s="220"/>
      <c r="GZ19" s="220"/>
      <c r="HA19" s="220"/>
      <c r="HB19" s="220"/>
      <c r="HC19" s="220"/>
      <c r="HD19" s="220"/>
      <c r="HE19" s="220"/>
      <c r="HF19" s="220"/>
      <c r="HG19" s="220"/>
      <c r="HH19" s="220"/>
      <c r="HI19" s="220"/>
      <c r="HJ19" s="220"/>
      <c r="HK19" s="220"/>
      <c r="HL19" s="220"/>
      <c r="HM19" s="220"/>
      <c r="HN19" s="220"/>
      <c r="HO19" s="220"/>
      <c r="HP19" s="220"/>
      <c r="HQ19" s="220"/>
      <c r="HR19" s="220"/>
      <c r="HS19" s="220"/>
      <c r="HT19" s="220"/>
      <c r="HU19" s="220"/>
      <c r="HV19" s="220"/>
      <c r="HW19" s="220"/>
      <c r="HX19" s="220"/>
      <c r="HY19" s="220"/>
      <c r="HZ19" s="220"/>
      <c r="IA19" s="220"/>
      <c r="IB19" s="220"/>
      <c r="IC19" s="220"/>
      <c r="ID19" s="220"/>
      <c r="IE19" s="220"/>
      <c r="IF19" s="220"/>
      <c r="IG19" s="220"/>
      <c r="IH19" s="220"/>
      <c r="II19" s="220"/>
      <c r="IJ19" s="220"/>
      <c r="IK19" s="220"/>
      <c r="IL19" s="220"/>
      <c r="IM19" s="220"/>
      <c r="IN19" s="220"/>
      <c r="IO19" s="220"/>
      <c r="IP19" s="220"/>
      <c r="IQ19" s="220"/>
      <c r="IR19" s="220"/>
      <c r="IS19" s="220"/>
      <c r="IT19" s="220"/>
      <c r="IU19" s="220"/>
      <c r="IV19" s="220"/>
      <c r="IW19" s="220"/>
      <c r="IX19" s="220"/>
      <c r="IY19" s="220"/>
      <c r="IZ19" s="220"/>
      <c r="JA19" s="220"/>
      <c r="JB19" s="220"/>
      <c r="JC19" s="220"/>
      <c r="JD19" s="220"/>
      <c r="JE19" s="220"/>
      <c r="JF19" s="220"/>
    </row>
    <row r="20" spans="1:266" s="221" customFormat="1" ht="18" customHeight="1">
      <c r="A20" s="214" t="s">
        <v>212</v>
      </c>
      <c r="B20" s="222"/>
      <c r="C20" s="216">
        <v>5155</v>
      </c>
      <c r="D20" s="216">
        <v>0</v>
      </c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>
        <v>200</v>
      </c>
      <c r="AT20" s="216">
        <v>0</v>
      </c>
      <c r="AU20" s="216"/>
      <c r="AV20" s="216"/>
      <c r="AW20" s="216">
        <f>2011+1043+198+106+66+615+791+272+288</f>
        <v>5390</v>
      </c>
      <c r="AX20" s="216">
        <v>0</v>
      </c>
      <c r="AY20" s="218"/>
      <c r="AZ20" s="218"/>
      <c r="BA20" s="216"/>
      <c r="BB20" s="216"/>
      <c r="BC20" s="216"/>
      <c r="BD20" s="216"/>
      <c r="BE20" s="216"/>
      <c r="BF20" s="216"/>
      <c r="BG20" s="218"/>
      <c r="BH20" s="218"/>
      <c r="BI20" s="216"/>
      <c r="BJ20" s="216"/>
      <c r="BK20" s="216"/>
      <c r="BL20" s="216"/>
      <c r="BM20" s="218"/>
      <c r="BN20" s="218"/>
      <c r="BO20" s="216"/>
      <c r="BP20" s="216"/>
      <c r="BQ20" s="216"/>
      <c r="BR20" s="216"/>
      <c r="BS20" s="218"/>
      <c r="BT20" s="216"/>
      <c r="BU20" s="216"/>
      <c r="BV20" s="216"/>
      <c r="BW20" s="216"/>
      <c r="BX20" s="216"/>
      <c r="BY20" s="218"/>
      <c r="BZ20" s="216"/>
      <c r="CA20" s="216"/>
      <c r="CB20" s="216"/>
      <c r="CC20" s="216"/>
      <c r="CD20" s="216"/>
      <c r="CE20" s="218"/>
      <c r="CF20" s="216"/>
      <c r="CG20" s="216"/>
      <c r="CH20" s="216"/>
      <c r="CI20" s="216"/>
      <c r="CJ20" s="216"/>
      <c r="CK20" s="218"/>
      <c r="CL20" s="216"/>
      <c r="CM20" s="216"/>
      <c r="CN20" s="216"/>
      <c r="CO20" s="216"/>
      <c r="CP20" s="216"/>
      <c r="CQ20" s="218"/>
      <c r="CR20" s="216"/>
      <c r="CS20" s="216"/>
      <c r="CT20" s="216"/>
      <c r="CU20" s="216"/>
      <c r="CV20" s="216"/>
      <c r="CW20" s="218"/>
      <c r="CX20" s="216"/>
      <c r="CY20" s="216"/>
      <c r="CZ20" s="216"/>
      <c r="DA20" s="216"/>
      <c r="DB20" s="216"/>
      <c r="DC20" s="218"/>
      <c r="DD20" s="216"/>
      <c r="DE20" s="216"/>
      <c r="DF20" s="216"/>
      <c r="DG20" s="216">
        <f>2011+1043+198+106+66+615+791+272+288</f>
        <v>5390</v>
      </c>
      <c r="DH20" s="216">
        <v>0</v>
      </c>
      <c r="DI20" s="216">
        <v>611</v>
      </c>
      <c r="DJ20" s="216">
        <v>0</v>
      </c>
      <c r="DK20" s="218">
        <f t="shared" si="57"/>
        <v>3.0550000000000002</v>
      </c>
      <c r="DL20" s="218">
        <f t="shared" si="58"/>
        <v>1</v>
      </c>
      <c r="DM20" s="216"/>
      <c r="DN20" s="216"/>
      <c r="DO20" s="216"/>
      <c r="DP20" s="216"/>
      <c r="DQ20" s="216">
        <f>2011+1043+198+106+66+615+791+272+288</f>
        <v>5390</v>
      </c>
      <c r="DR20" s="216">
        <v>0</v>
      </c>
      <c r="DS20" s="218">
        <f t="shared" si="27"/>
        <v>1</v>
      </c>
      <c r="DT20" s="218">
        <f t="shared" si="28"/>
        <v>1</v>
      </c>
      <c r="DU20" s="218">
        <f t="shared" si="29"/>
        <v>1.0455868089233753</v>
      </c>
      <c r="DV20" s="218">
        <f t="shared" si="30"/>
        <v>1</v>
      </c>
      <c r="DW20" s="219"/>
      <c r="DX20" s="219"/>
      <c r="DY20" s="219"/>
      <c r="DZ20" s="219"/>
      <c r="EA20" s="219"/>
      <c r="EB20" s="219"/>
      <c r="EC20" s="219"/>
      <c r="ED20" s="219"/>
      <c r="EE20" s="219"/>
      <c r="EF20" s="219"/>
      <c r="EG20" s="219"/>
      <c r="EH20" s="219"/>
      <c r="EI20" s="220"/>
      <c r="EJ20" s="220"/>
      <c r="EK20" s="220"/>
      <c r="EL20" s="220"/>
      <c r="EM20" s="220"/>
      <c r="EN20" s="220"/>
      <c r="EO20" s="220"/>
      <c r="EP20" s="220"/>
      <c r="EQ20" s="220"/>
      <c r="ER20" s="220"/>
      <c r="ES20" s="220"/>
      <c r="ET20" s="220"/>
      <c r="EU20" s="220"/>
      <c r="EV20" s="220"/>
      <c r="EW20" s="220"/>
      <c r="EX20" s="220"/>
      <c r="EY20" s="220"/>
      <c r="EZ20" s="220"/>
      <c r="FA20" s="220"/>
      <c r="FB20" s="220"/>
      <c r="FC20" s="220"/>
      <c r="FD20" s="220"/>
      <c r="FE20" s="220"/>
      <c r="FF20" s="220"/>
      <c r="FG20" s="220"/>
      <c r="FH20" s="220"/>
      <c r="FI20" s="220"/>
      <c r="FJ20" s="220"/>
      <c r="FK20" s="220"/>
      <c r="FL20" s="220"/>
      <c r="FM20" s="220"/>
      <c r="FN20" s="220"/>
      <c r="FO20" s="220"/>
      <c r="FP20" s="220"/>
      <c r="FQ20" s="220"/>
      <c r="FR20" s="220"/>
      <c r="FS20" s="220"/>
      <c r="FT20" s="220"/>
      <c r="FU20" s="220"/>
      <c r="FV20" s="220"/>
      <c r="FW20" s="220"/>
      <c r="FX20" s="220"/>
      <c r="FY20" s="220"/>
      <c r="FZ20" s="220"/>
      <c r="GA20" s="220"/>
      <c r="GB20" s="220"/>
      <c r="GC20" s="220"/>
      <c r="GD20" s="220"/>
      <c r="GE20" s="220"/>
      <c r="GF20" s="220"/>
      <c r="GG20" s="220"/>
      <c r="GH20" s="220"/>
      <c r="GI20" s="220"/>
      <c r="GJ20" s="220"/>
      <c r="GK20" s="220"/>
      <c r="GL20" s="220"/>
      <c r="GM20" s="220"/>
      <c r="GN20" s="220"/>
      <c r="GO20" s="220"/>
      <c r="GP20" s="220"/>
      <c r="GQ20" s="220"/>
      <c r="GR20" s="220"/>
      <c r="GS20" s="220"/>
      <c r="GT20" s="220"/>
      <c r="GU20" s="220"/>
      <c r="GV20" s="220"/>
      <c r="GW20" s="220"/>
      <c r="GX20" s="220"/>
      <c r="GY20" s="220"/>
      <c r="GZ20" s="220"/>
      <c r="HA20" s="220"/>
      <c r="HB20" s="220"/>
      <c r="HC20" s="220"/>
      <c r="HD20" s="220"/>
      <c r="HE20" s="220"/>
      <c r="HF20" s="220"/>
      <c r="HG20" s="220"/>
      <c r="HH20" s="220"/>
      <c r="HI20" s="220"/>
      <c r="HJ20" s="220"/>
      <c r="HK20" s="220"/>
      <c r="HL20" s="220"/>
      <c r="HM20" s="220"/>
      <c r="HN20" s="220"/>
      <c r="HO20" s="220"/>
      <c r="HP20" s="220"/>
      <c r="HQ20" s="220"/>
      <c r="HR20" s="220"/>
      <c r="HS20" s="220"/>
      <c r="HT20" s="220"/>
      <c r="HU20" s="220"/>
      <c r="HV20" s="220"/>
      <c r="HW20" s="220"/>
      <c r="HX20" s="220"/>
      <c r="HY20" s="220"/>
      <c r="HZ20" s="220"/>
      <c r="IA20" s="220"/>
      <c r="IB20" s="220"/>
      <c r="IC20" s="220"/>
      <c r="ID20" s="220"/>
      <c r="IE20" s="220"/>
      <c r="IF20" s="220"/>
      <c r="IG20" s="220"/>
      <c r="IH20" s="220"/>
      <c r="II20" s="220"/>
      <c r="IJ20" s="220"/>
      <c r="IK20" s="220"/>
      <c r="IL20" s="220"/>
      <c r="IM20" s="220"/>
      <c r="IN20" s="220"/>
      <c r="IO20" s="220"/>
      <c r="IP20" s="220"/>
      <c r="IQ20" s="220"/>
      <c r="IR20" s="220"/>
      <c r="IS20" s="220"/>
      <c r="IT20" s="220"/>
      <c r="IU20" s="220"/>
      <c r="IV20" s="220"/>
      <c r="IW20" s="220"/>
      <c r="IX20" s="220"/>
      <c r="IY20" s="220"/>
      <c r="IZ20" s="220"/>
      <c r="JA20" s="220"/>
      <c r="JB20" s="220"/>
      <c r="JC20" s="220"/>
      <c r="JD20" s="220"/>
      <c r="JE20" s="220"/>
      <c r="JF20" s="220"/>
    </row>
    <row r="21" spans="1:266" s="62" customFormat="1" ht="18" customHeight="1">
      <c r="A21" s="317" t="s">
        <v>36</v>
      </c>
      <c r="B21" s="273"/>
      <c r="C21" s="134">
        <v>900</v>
      </c>
      <c r="D21" s="134">
        <v>900</v>
      </c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>
        <v>1165</v>
      </c>
      <c r="AT21" s="134">
        <v>1165</v>
      </c>
      <c r="AU21" s="134"/>
      <c r="AV21" s="134"/>
      <c r="AW21" s="134">
        <v>2528</v>
      </c>
      <c r="AX21" s="134">
        <v>2528</v>
      </c>
      <c r="AY21" s="135">
        <f t="shared" si="36"/>
        <v>1.8088888888888888</v>
      </c>
      <c r="AZ21" s="135">
        <f t="shared" si="37"/>
        <v>1.8088888888888888</v>
      </c>
      <c r="BA21" s="134"/>
      <c r="BB21" s="134"/>
      <c r="BC21" s="134">
        <f>'бюджет округа (района)'!AD17+'бюджеты поселений'!AD17</f>
        <v>0</v>
      </c>
      <c r="BD21" s="134">
        <f>'бюджет округа (района)'!AD17</f>
        <v>0</v>
      </c>
      <c r="BE21" s="134">
        <f t="shared" si="38"/>
        <v>0</v>
      </c>
      <c r="BF21" s="134">
        <f t="shared" ref="BF21:BF43" si="59">BB21+BD21</f>
        <v>0</v>
      </c>
      <c r="BG21" s="135">
        <f t="shared" si="2"/>
        <v>1</v>
      </c>
      <c r="BH21" s="135">
        <f t="shared" si="3"/>
        <v>1</v>
      </c>
      <c r="BI21" s="134">
        <f>'бюджет округа (района)'!AG17+'бюджеты поселений'!AG17</f>
        <v>0</v>
      </c>
      <c r="BJ21" s="134">
        <f>'бюджет округа (района)'!AG17</f>
        <v>0</v>
      </c>
      <c r="BK21" s="134">
        <f t="shared" si="40"/>
        <v>0</v>
      </c>
      <c r="BL21" s="134">
        <f t="shared" ref="BL21:BL43" si="60">BF21+BJ21</f>
        <v>0</v>
      </c>
      <c r="BM21" s="135">
        <f t="shared" si="4"/>
        <v>1</v>
      </c>
      <c r="BN21" s="135">
        <f t="shared" si="5"/>
        <v>1</v>
      </c>
      <c r="BO21" s="134">
        <f>'бюджет округа (района)'!AJ17+'бюджеты поселений'!AJ17</f>
        <v>0</v>
      </c>
      <c r="BP21" s="134">
        <f>'бюджет округа (района)'!AJ17</f>
        <v>0</v>
      </c>
      <c r="BQ21" s="134">
        <f t="shared" si="42"/>
        <v>0</v>
      </c>
      <c r="BR21" s="134">
        <f t="shared" ref="BR21:BR43" si="61">BL21+BP21</f>
        <v>0</v>
      </c>
      <c r="BS21" s="135">
        <f t="shared" si="6"/>
        <v>1</v>
      </c>
      <c r="BT21" s="135">
        <f t="shared" si="7"/>
        <v>1</v>
      </c>
      <c r="BU21" s="134">
        <f>'бюджет округа (района)'!AM17+'бюджеты поселений'!AM17</f>
        <v>0</v>
      </c>
      <c r="BV21" s="134">
        <f>'бюджет округа (района)'!AM17</f>
        <v>0</v>
      </c>
      <c r="BW21" s="134">
        <f t="shared" si="44"/>
        <v>0</v>
      </c>
      <c r="BX21" s="134">
        <f t="shared" ref="BX21:BX43" si="62">BR21+BV21</f>
        <v>0</v>
      </c>
      <c r="BY21" s="135">
        <f t="shared" si="8"/>
        <v>1</v>
      </c>
      <c r="BZ21" s="135">
        <f t="shared" si="9"/>
        <v>1</v>
      </c>
      <c r="CA21" s="134">
        <f>'бюджет округа (района)'!AP17+'бюджеты поселений'!AP17</f>
        <v>0</v>
      </c>
      <c r="CB21" s="134">
        <f>'бюджет округа (района)'!AP17</f>
        <v>0</v>
      </c>
      <c r="CC21" s="134">
        <f t="shared" si="46"/>
        <v>0</v>
      </c>
      <c r="CD21" s="134">
        <f t="shared" ref="CD21:CD43" si="63">BX21+CB21</f>
        <v>0</v>
      </c>
      <c r="CE21" s="135">
        <f t="shared" si="10"/>
        <v>1</v>
      </c>
      <c r="CF21" s="135">
        <f t="shared" si="11"/>
        <v>1</v>
      </c>
      <c r="CG21" s="134">
        <f>'бюджет округа (района)'!AS17+'бюджеты поселений'!AS17</f>
        <v>0</v>
      </c>
      <c r="CH21" s="134">
        <f>'бюджет округа (района)'!AS17</f>
        <v>0</v>
      </c>
      <c r="CI21" s="134">
        <f t="shared" si="48"/>
        <v>0</v>
      </c>
      <c r="CJ21" s="134">
        <f t="shared" ref="CJ21:CJ43" si="64">CD21+CH21</f>
        <v>0</v>
      </c>
      <c r="CK21" s="135">
        <f t="shared" si="12"/>
        <v>1</v>
      </c>
      <c r="CL21" s="135">
        <f t="shared" si="13"/>
        <v>1</v>
      </c>
      <c r="CM21" s="134">
        <f>'бюджет округа (района)'!AV17+'бюджеты поселений'!AV17</f>
        <v>0</v>
      </c>
      <c r="CN21" s="134">
        <f>'бюджет округа (района)'!AV17</f>
        <v>0</v>
      </c>
      <c r="CO21" s="134">
        <f t="shared" si="50"/>
        <v>0</v>
      </c>
      <c r="CP21" s="134">
        <f t="shared" ref="CP21:CP43" si="65">CJ21+CN21</f>
        <v>0</v>
      </c>
      <c r="CQ21" s="135">
        <f t="shared" si="14"/>
        <v>1</v>
      </c>
      <c r="CR21" s="135">
        <f t="shared" si="15"/>
        <v>1</v>
      </c>
      <c r="CS21" s="134">
        <f>'бюджет округа (района)'!AY17+'бюджеты поселений'!AY17</f>
        <v>0</v>
      </c>
      <c r="CT21" s="134">
        <f>'бюджет округа (района)'!AY17</f>
        <v>0</v>
      </c>
      <c r="CU21" s="134">
        <f t="shared" si="52"/>
        <v>0</v>
      </c>
      <c r="CV21" s="134">
        <f t="shared" ref="CV21:CV43" si="66">CP21+CT21</f>
        <v>0</v>
      </c>
      <c r="CW21" s="135">
        <f t="shared" si="16"/>
        <v>1</v>
      </c>
      <c r="CX21" s="135">
        <f t="shared" si="17"/>
        <v>1</v>
      </c>
      <c r="CY21" s="134">
        <f>'бюджет округа (района)'!BB17+'бюджеты поселений'!BB17</f>
        <v>0</v>
      </c>
      <c r="CZ21" s="134">
        <f>'бюджет округа (района)'!BB17</f>
        <v>0</v>
      </c>
      <c r="DA21" s="134">
        <f t="shared" si="54"/>
        <v>0</v>
      </c>
      <c r="DB21" s="134">
        <f t="shared" ref="DB21:DB43" si="67">CV21+CZ21</f>
        <v>0</v>
      </c>
      <c r="DC21" s="135">
        <f t="shared" si="18"/>
        <v>1</v>
      </c>
      <c r="DD21" s="135">
        <f t="shared" si="19"/>
        <v>1</v>
      </c>
      <c r="DE21" s="134">
        <f>'бюджет округа (района)'!BE17+'бюджеты поселений'!BE17</f>
        <v>0</v>
      </c>
      <c r="DF21" s="134">
        <f>'бюджет округа (района)'!BE17</f>
        <v>0</v>
      </c>
      <c r="DG21" s="134">
        <v>2528</v>
      </c>
      <c r="DH21" s="134">
        <v>2528</v>
      </c>
      <c r="DI21" s="134">
        <v>2520</v>
      </c>
      <c r="DJ21" s="134">
        <v>2520</v>
      </c>
      <c r="DK21" s="135">
        <f t="shared" si="56"/>
        <v>2.163090128755365</v>
      </c>
      <c r="DL21" s="135">
        <f t="shared" si="26"/>
        <v>2.163090128755365</v>
      </c>
      <c r="DM21" s="134">
        <f>'бюджет округа (района)'!BH17+'бюджеты поселений'!BH17</f>
        <v>0</v>
      </c>
      <c r="DN21" s="134">
        <f>'бюджет округа (района)'!BH17</f>
        <v>0</v>
      </c>
      <c r="DO21" s="134">
        <f>'бюджет округа (района)'!BI17+'бюджеты поселений'!BI17</f>
        <v>0</v>
      </c>
      <c r="DP21" s="134">
        <f>'бюджет округа (района)'!BI17</f>
        <v>0</v>
      </c>
      <c r="DQ21" s="134">
        <v>2631</v>
      </c>
      <c r="DR21" s="134">
        <v>2631</v>
      </c>
      <c r="DS21" s="135">
        <f t="shared" si="27"/>
        <v>1.040743670886076</v>
      </c>
      <c r="DT21" s="135">
        <f t="shared" si="28"/>
        <v>1.040743670886076</v>
      </c>
      <c r="DU21" s="135">
        <f t="shared" si="29"/>
        <v>2.9233333333333333</v>
      </c>
      <c r="DV21" s="135">
        <f t="shared" si="30"/>
        <v>2.9233333333333333</v>
      </c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</row>
    <row r="22" spans="1:266" s="62" customFormat="1" ht="18" customHeight="1">
      <c r="A22" s="317" t="s">
        <v>231</v>
      </c>
      <c r="B22" s="273"/>
      <c r="C22" s="134">
        <v>1599</v>
      </c>
      <c r="D22" s="134">
        <v>1599</v>
      </c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>
        <v>762</v>
      </c>
      <c r="AT22" s="134">
        <v>762</v>
      </c>
      <c r="AU22" s="134"/>
      <c r="AV22" s="134"/>
      <c r="AW22" s="134">
        <v>2008</v>
      </c>
      <c r="AX22" s="134">
        <v>2008</v>
      </c>
      <c r="AY22" s="135"/>
      <c r="AZ22" s="135"/>
      <c r="BA22" s="134"/>
      <c r="BB22" s="134"/>
      <c r="BC22" s="134"/>
      <c r="BD22" s="134"/>
      <c r="BE22" s="134"/>
      <c r="BF22" s="134"/>
      <c r="BG22" s="135"/>
      <c r="BH22" s="135"/>
      <c r="BI22" s="134"/>
      <c r="BJ22" s="134"/>
      <c r="BK22" s="134"/>
      <c r="BL22" s="134"/>
      <c r="BM22" s="135"/>
      <c r="BN22" s="135"/>
      <c r="BO22" s="134"/>
      <c r="BP22" s="134"/>
      <c r="BQ22" s="134"/>
      <c r="BR22" s="134"/>
      <c r="BS22" s="135"/>
      <c r="BT22" s="135"/>
      <c r="BU22" s="134"/>
      <c r="BV22" s="134"/>
      <c r="BW22" s="134"/>
      <c r="BX22" s="134"/>
      <c r="BY22" s="135"/>
      <c r="BZ22" s="135"/>
      <c r="CA22" s="134"/>
      <c r="CB22" s="134"/>
      <c r="CC22" s="134"/>
      <c r="CD22" s="134"/>
      <c r="CE22" s="135"/>
      <c r="CF22" s="135"/>
      <c r="CG22" s="134"/>
      <c r="CH22" s="134"/>
      <c r="CI22" s="134"/>
      <c r="CJ22" s="134"/>
      <c r="CK22" s="135"/>
      <c r="CL22" s="135"/>
      <c r="CM22" s="134"/>
      <c r="CN22" s="134"/>
      <c r="CO22" s="134"/>
      <c r="CP22" s="134"/>
      <c r="CQ22" s="135"/>
      <c r="CR22" s="135"/>
      <c r="CS22" s="134"/>
      <c r="CT22" s="134"/>
      <c r="CU22" s="134"/>
      <c r="CV22" s="134"/>
      <c r="CW22" s="135"/>
      <c r="CX22" s="135"/>
      <c r="CY22" s="134"/>
      <c r="CZ22" s="134"/>
      <c r="DA22" s="134"/>
      <c r="DB22" s="134"/>
      <c r="DC22" s="135"/>
      <c r="DD22" s="135"/>
      <c r="DE22" s="134"/>
      <c r="DF22" s="134"/>
      <c r="DG22" s="134">
        <v>2008</v>
      </c>
      <c r="DH22" s="134">
        <v>2008</v>
      </c>
      <c r="DI22" s="134">
        <v>1389</v>
      </c>
      <c r="DJ22" s="134">
        <v>1389</v>
      </c>
      <c r="DK22" s="135">
        <f t="shared" ref="DK22" si="68">IF(AS22=0,1,DI22/AS22)</f>
        <v>1.8228346456692914</v>
      </c>
      <c r="DL22" s="135">
        <f t="shared" ref="DL22" si="69">IF(AT22=0,1,DJ22/AT22)</f>
        <v>1.8228346456692914</v>
      </c>
      <c r="DM22" s="134"/>
      <c r="DN22" s="134"/>
      <c r="DO22" s="134"/>
      <c r="DP22" s="134"/>
      <c r="DQ22" s="134">
        <v>2008</v>
      </c>
      <c r="DR22" s="134">
        <v>2008</v>
      </c>
      <c r="DS22" s="135">
        <f t="shared" ref="DS22" si="70">IF(AW22=0,1,DQ22/AW22)</f>
        <v>1</v>
      </c>
      <c r="DT22" s="135">
        <f t="shared" ref="DT22" si="71">IF(AX22=0,1,DR22/AX22)</f>
        <v>1</v>
      </c>
      <c r="DU22" s="135">
        <f t="shared" ref="DU22" si="72">IF(C22=0,1,DQ22/C22)</f>
        <v>1.2557848655409631</v>
      </c>
      <c r="DV22" s="135">
        <f t="shared" si="30"/>
        <v>1.2557848655409631</v>
      </c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</row>
    <row r="23" spans="1:266" s="62" customFormat="1" ht="18" customHeight="1">
      <c r="A23" s="317" t="s">
        <v>37</v>
      </c>
      <c r="B23" s="273"/>
      <c r="C23" s="134">
        <v>3658</v>
      </c>
      <c r="D23" s="134">
        <v>3658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>
        <v>1970</v>
      </c>
      <c r="AT23" s="134">
        <v>1970</v>
      </c>
      <c r="AU23" s="134"/>
      <c r="AV23" s="134"/>
      <c r="AW23" s="134">
        <f>3760+157</f>
        <v>3917</v>
      </c>
      <c r="AX23" s="134">
        <v>3760</v>
      </c>
      <c r="AY23" s="135">
        <f t="shared" si="36"/>
        <v>7.0803717878622274E-2</v>
      </c>
      <c r="AZ23" s="135">
        <f t="shared" si="37"/>
        <v>2.788408966648448E-2</v>
      </c>
      <c r="BA23" s="134"/>
      <c r="BB23" s="134"/>
      <c r="BC23" s="134">
        <f>'бюджет округа (района)'!AD18+'бюджеты поселений'!AD18</f>
        <v>0</v>
      </c>
      <c r="BD23" s="134">
        <f>'бюджет округа (района)'!AD18</f>
        <v>0</v>
      </c>
      <c r="BE23" s="134">
        <f t="shared" si="38"/>
        <v>0</v>
      </c>
      <c r="BF23" s="134">
        <f t="shared" si="59"/>
        <v>0</v>
      </c>
      <c r="BG23" s="135">
        <f t="shared" si="2"/>
        <v>1</v>
      </c>
      <c r="BH23" s="135">
        <f t="shared" si="3"/>
        <v>1</v>
      </c>
      <c r="BI23" s="134">
        <f>'бюджет округа (района)'!AG18+'бюджеты поселений'!AG18</f>
        <v>0</v>
      </c>
      <c r="BJ23" s="134">
        <f>'бюджет округа (района)'!AG18</f>
        <v>0</v>
      </c>
      <c r="BK23" s="134">
        <f t="shared" si="40"/>
        <v>0</v>
      </c>
      <c r="BL23" s="134">
        <f t="shared" si="60"/>
        <v>0</v>
      </c>
      <c r="BM23" s="135">
        <f t="shared" si="4"/>
        <v>1</v>
      </c>
      <c r="BN23" s="135">
        <f t="shared" si="5"/>
        <v>1</v>
      </c>
      <c r="BO23" s="134">
        <f>'бюджет округа (района)'!AJ18+'бюджеты поселений'!AJ18</f>
        <v>0</v>
      </c>
      <c r="BP23" s="134">
        <f>'бюджет округа (района)'!AJ18</f>
        <v>0</v>
      </c>
      <c r="BQ23" s="134">
        <f t="shared" si="42"/>
        <v>0</v>
      </c>
      <c r="BR23" s="134">
        <f t="shared" si="61"/>
        <v>0</v>
      </c>
      <c r="BS23" s="135">
        <f t="shared" si="6"/>
        <v>1</v>
      </c>
      <c r="BT23" s="135">
        <f t="shared" si="7"/>
        <v>1</v>
      </c>
      <c r="BU23" s="134">
        <f>'бюджет округа (района)'!AM18+'бюджеты поселений'!AM18</f>
        <v>0</v>
      </c>
      <c r="BV23" s="134">
        <f>'бюджет округа (района)'!AM18</f>
        <v>0</v>
      </c>
      <c r="BW23" s="134">
        <f t="shared" si="44"/>
        <v>0</v>
      </c>
      <c r="BX23" s="134">
        <f t="shared" si="62"/>
        <v>0</v>
      </c>
      <c r="BY23" s="135">
        <f t="shared" si="8"/>
        <v>1</v>
      </c>
      <c r="BZ23" s="135">
        <f t="shared" si="9"/>
        <v>1</v>
      </c>
      <c r="CA23" s="134">
        <f>'бюджет округа (района)'!AP18+'бюджеты поселений'!AP18</f>
        <v>0</v>
      </c>
      <c r="CB23" s="134">
        <f>'бюджет округа (района)'!AP18</f>
        <v>0</v>
      </c>
      <c r="CC23" s="134">
        <f t="shared" si="46"/>
        <v>0</v>
      </c>
      <c r="CD23" s="134">
        <f t="shared" si="63"/>
        <v>0</v>
      </c>
      <c r="CE23" s="135">
        <f t="shared" si="10"/>
        <v>1</v>
      </c>
      <c r="CF23" s="135">
        <f t="shared" si="11"/>
        <v>1</v>
      </c>
      <c r="CG23" s="134">
        <f>'бюджет округа (района)'!AS18+'бюджеты поселений'!AS18</f>
        <v>0</v>
      </c>
      <c r="CH23" s="134">
        <f>'бюджет округа (района)'!AS18</f>
        <v>0</v>
      </c>
      <c r="CI23" s="134">
        <f t="shared" si="48"/>
        <v>0</v>
      </c>
      <c r="CJ23" s="134">
        <f t="shared" si="64"/>
        <v>0</v>
      </c>
      <c r="CK23" s="135">
        <f t="shared" si="12"/>
        <v>1</v>
      </c>
      <c r="CL23" s="135">
        <f t="shared" si="13"/>
        <v>1</v>
      </c>
      <c r="CM23" s="134">
        <f>'бюджет округа (района)'!AV18+'бюджеты поселений'!AV18</f>
        <v>0</v>
      </c>
      <c r="CN23" s="134">
        <f>'бюджет округа (района)'!AV18</f>
        <v>0</v>
      </c>
      <c r="CO23" s="134">
        <f t="shared" si="50"/>
        <v>0</v>
      </c>
      <c r="CP23" s="134">
        <f t="shared" si="65"/>
        <v>0</v>
      </c>
      <c r="CQ23" s="135">
        <f t="shared" si="14"/>
        <v>1</v>
      </c>
      <c r="CR23" s="135">
        <f t="shared" si="15"/>
        <v>1</v>
      </c>
      <c r="CS23" s="134">
        <f>'бюджет округа (района)'!AY18+'бюджеты поселений'!AY18</f>
        <v>0</v>
      </c>
      <c r="CT23" s="134">
        <f>'бюджет округа (района)'!AY18</f>
        <v>0</v>
      </c>
      <c r="CU23" s="134">
        <f t="shared" si="52"/>
        <v>0</v>
      </c>
      <c r="CV23" s="134">
        <f t="shared" si="66"/>
        <v>0</v>
      </c>
      <c r="CW23" s="135">
        <f t="shared" si="16"/>
        <v>1</v>
      </c>
      <c r="CX23" s="135">
        <f t="shared" si="17"/>
        <v>1</v>
      </c>
      <c r="CY23" s="134">
        <f>'бюджет округа (района)'!BB18+'бюджеты поселений'!BB18</f>
        <v>0</v>
      </c>
      <c r="CZ23" s="134">
        <f>'бюджет округа (района)'!BB18</f>
        <v>0</v>
      </c>
      <c r="DA23" s="134">
        <f t="shared" si="54"/>
        <v>0</v>
      </c>
      <c r="DB23" s="134">
        <f t="shared" si="67"/>
        <v>0</v>
      </c>
      <c r="DC23" s="135">
        <f t="shared" si="18"/>
        <v>1</v>
      </c>
      <c r="DD23" s="135">
        <f t="shared" si="19"/>
        <v>1</v>
      </c>
      <c r="DE23" s="134">
        <f>'бюджет округа (района)'!BE18+'бюджеты поселений'!BE18</f>
        <v>0</v>
      </c>
      <c r="DF23" s="134">
        <f>'бюджет округа (района)'!BE18</f>
        <v>0</v>
      </c>
      <c r="DG23" s="134">
        <f>3760+157</f>
        <v>3917</v>
      </c>
      <c r="DH23" s="134">
        <v>3760</v>
      </c>
      <c r="DI23" s="134">
        <v>2104</v>
      </c>
      <c r="DJ23" s="134">
        <v>2104</v>
      </c>
      <c r="DK23" s="135">
        <f t="shared" si="56"/>
        <v>1.0680203045685279</v>
      </c>
      <c r="DL23" s="135">
        <f t="shared" si="26"/>
        <v>1.0680203045685279</v>
      </c>
      <c r="DM23" s="134">
        <f>'бюджет округа (района)'!BH18+'бюджеты поселений'!BH18</f>
        <v>0</v>
      </c>
      <c r="DN23" s="134">
        <f>'бюджет округа (района)'!BH18</f>
        <v>0</v>
      </c>
      <c r="DO23" s="134">
        <f>'бюджет округа (района)'!BI18+'бюджеты поселений'!BI18</f>
        <v>0</v>
      </c>
      <c r="DP23" s="134">
        <f>'бюджет округа (района)'!BI18</f>
        <v>0</v>
      </c>
      <c r="DQ23" s="134">
        <f>3760+157</f>
        <v>3917</v>
      </c>
      <c r="DR23" s="134">
        <v>3760</v>
      </c>
      <c r="DS23" s="135">
        <f t="shared" si="27"/>
        <v>1</v>
      </c>
      <c r="DT23" s="135">
        <f t="shared" si="28"/>
        <v>1</v>
      </c>
      <c r="DU23" s="135">
        <f t="shared" si="29"/>
        <v>1.0708037178786223</v>
      </c>
      <c r="DV23" s="135">
        <f t="shared" si="30"/>
        <v>1.0278840896664845</v>
      </c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</row>
    <row r="24" spans="1:266" s="62" customFormat="1" ht="18" customHeight="1">
      <c r="A24" s="317" t="s">
        <v>38</v>
      </c>
      <c r="B24" s="273"/>
      <c r="C24" s="134">
        <v>21880</v>
      </c>
      <c r="D24" s="134">
        <v>0</v>
      </c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>
        <v>10244</v>
      </c>
      <c r="AT24" s="134">
        <v>0</v>
      </c>
      <c r="AU24" s="134"/>
      <c r="AV24" s="134"/>
      <c r="AW24" s="134">
        <v>22119</v>
      </c>
      <c r="AX24" s="134">
        <v>0</v>
      </c>
      <c r="AY24" s="135">
        <f t="shared" si="36"/>
        <v>1.0923217550274256E-2</v>
      </c>
      <c r="AZ24" s="135">
        <f t="shared" si="37"/>
        <v>1</v>
      </c>
      <c r="BA24" s="134"/>
      <c r="BB24" s="134"/>
      <c r="BC24" s="134">
        <f>'бюджет округа (района)'!AD19+'бюджеты поселений'!AD19</f>
        <v>0</v>
      </c>
      <c r="BD24" s="134">
        <f>'бюджет округа (района)'!AD19</f>
        <v>0</v>
      </c>
      <c r="BE24" s="134">
        <f t="shared" si="38"/>
        <v>0</v>
      </c>
      <c r="BF24" s="134">
        <f t="shared" si="59"/>
        <v>0</v>
      </c>
      <c r="BG24" s="135">
        <f t="shared" si="2"/>
        <v>1</v>
      </c>
      <c r="BH24" s="135">
        <f t="shared" si="3"/>
        <v>1</v>
      </c>
      <c r="BI24" s="134">
        <f>'бюджет округа (района)'!AG19+'бюджеты поселений'!AG19</f>
        <v>0</v>
      </c>
      <c r="BJ24" s="134">
        <f>'бюджет округа (района)'!AG19</f>
        <v>0</v>
      </c>
      <c r="BK24" s="134">
        <f t="shared" si="40"/>
        <v>0</v>
      </c>
      <c r="BL24" s="134">
        <f t="shared" si="60"/>
        <v>0</v>
      </c>
      <c r="BM24" s="135">
        <f t="shared" si="4"/>
        <v>1</v>
      </c>
      <c r="BN24" s="135">
        <f t="shared" si="5"/>
        <v>1</v>
      </c>
      <c r="BO24" s="134">
        <f>'бюджет округа (района)'!AJ19+'бюджеты поселений'!AJ19</f>
        <v>0</v>
      </c>
      <c r="BP24" s="134">
        <f>'бюджет округа (района)'!AJ19</f>
        <v>0</v>
      </c>
      <c r="BQ24" s="134">
        <f t="shared" si="42"/>
        <v>0</v>
      </c>
      <c r="BR24" s="134">
        <f t="shared" si="61"/>
        <v>0</v>
      </c>
      <c r="BS24" s="135">
        <f t="shared" si="6"/>
        <v>1</v>
      </c>
      <c r="BT24" s="135">
        <f t="shared" si="7"/>
        <v>1</v>
      </c>
      <c r="BU24" s="134">
        <f>'бюджет округа (района)'!AM19+'бюджеты поселений'!AM19</f>
        <v>0</v>
      </c>
      <c r="BV24" s="134">
        <f>'бюджет округа (района)'!AM19</f>
        <v>0</v>
      </c>
      <c r="BW24" s="134">
        <f t="shared" si="44"/>
        <v>0</v>
      </c>
      <c r="BX24" s="134">
        <f t="shared" si="62"/>
        <v>0</v>
      </c>
      <c r="BY24" s="135">
        <f t="shared" si="8"/>
        <v>1</v>
      </c>
      <c r="BZ24" s="135">
        <f t="shared" si="9"/>
        <v>1</v>
      </c>
      <c r="CA24" s="134">
        <f>'бюджет округа (района)'!AP19+'бюджеты поселений'!AP19</f>
        <v>0</v>
      </c>
      <c r="CB24" s="134">
        <f>'бюджет округа (района)'!AP19</f>
        <v>0</v>
      </c>
      <c r="CC24" s="134">
        <f t="shared" si="46"/>
        <v>0</v>
      </c>
      <c r="CD24" s="134">
        <f t="shared" si="63"/>
        <v>0</v>
      </c>
      <c r="CE24" s="135">
        <f t="shared" si="10"/>
        <v>1</v>
      </c>
      <c r="CF24" s="135">
        <f t="shared" si="11"/>
        <v>1</v>
      </c>
      <c r="CG24" s="134">
        <f>'бюджет округа (района)'!AS19+'бюджеты поселений'!AS19</f>
        <v>0</v>
      </c>
      <c r="CH24" s="134">
        <f>'бюджет округа (района)'!AS19</f>
        <v>0</v>
      </c>
      <c r="CI24" s="134">
        <f t="shared" si="48"/>
        <v>0</v>
      </c>
      <c r="CJ24" s="134">
        <f t="shared" si="64"/>
        <v>0</v>
      </c>
      <c r="CK24" s="135">
        <f t="shared" si="12"/>
        <v>1</v>
      </c>
      <c r="CL24" s="135">
        <f t="shared" si="13"/>
        <v>1</v>
      </c>
      <c r="CM24" s="134">
        <f>'бюджет округа (района)'!AV19+'бюджеты поселений'!AV19</f>
        <v>0</v>
      </c>
      <c r="CN24" s="134">
        <f>'бюджет округа (района)'!AV19</f>
        <v>0</v>
      </c>
      <c r="CO24" s="134">
        <f t="shared" si="50"/>
        <v>0</v>
      </c>
      <c r="CP24" s="134">
        <f t="shared" si="65"/>
        <v>0</v>
      </c>
      <c r="CQ24" s="135">
        <f t="shared" si="14"/>
        <v>1</v>
      </c>
      <c r="CR24" s="135">
        <f t="shared" si="15"/>
        <v>1</v>
      </c>
      <c r="CS24" s="134">
        <f>'бюджет округа (района)'!AY19+'бюджеты поселений'!AY19</f>
        <v>0</v>
      </c>
      <c r="CT24" s="134">
        <f>'бюджет округа (района)'!AY19</f>
        <v>0</v>
      </c>
      <c r="CU24" s="134">
        <f t="shared" si="52"/>
        <v>0</v>
      </c>
      <c r="CV24" s="134">
        <f t="shared" si="66"/>
        <v>0</v>
      </c>
      <c r="CW24" s="135">
        <f t="shared" si="16"/>
        <v>1</v>
      </c>
      <c r="CX24" s="135">
        <f t="shared" si="17"/>
        <v>1</v>
      </c>
      <c r="CY24" s="134">
        <f>'бюджет округа (района)'!BB19+'бюджеты поселений'!BB19</f>
        <v>0</v>
      </c>
      <c r="CZ24" s="134">
        <f>'бюджет округа (района)'!BB19</f>
        <v>0</v>
      </c>
      <c r="DA24" s="134">
        <f t="shared" si="54"/>
        <v>0</v>
      </c>
      <c r="DB24" s="134">
        <f t="shared" si="67"/>
        <v>0</v>
      </c>
      <c r="DC24" s="135">
        <f t="shared" si="18"/>
        <v>1</v>
      </c>
      <c r="DD24" s="135">
        <f t="shared" si="19"/>
        <v>1</v>
      </c>
      <c r="DE24" s="134">
        <f>'бюджет округа (района)'!BE19+'бюджеты поселений'!BE19</f>
        <v>0</v>
      </c>
      <c r="DF24" s="134">
        <f>'бюджет округа (района)'!BE19</f>
        <v>0</v>
      </c>
      <c r="DG24" s="134">
        <v>22119</v>
      </c>
      <c r="DH24" s="134">
        <v>0</v>
      </c>
      <c r="DI24" s="134">
        <v>10593</v>
      </c>
      <c r="DJ24" s="134">
        <v>0</v>
      </c>
      <c r="DK24" s="135">
        <f t="shared" si="56"/>
        <v>1.0340687231550176</v>
      </c>
      <c r="DL24" s="135">
        <f t="shared" si="26"/>
        <v>1</v>
      </c>
      <c r="DM24" s="134">
        <f>'бюджет округа (района)'!BH19+'бюджеты поселений'!BH19</f>
        <v>0</v>
      </c>
      <c r="DN24" s="134">
        <f>'бюджет округа (района)'!BH19</f>
        <v>0</v>
      </c>
      <c r="DO24" s="134">
        <f>'бюджет округа (района)'!BI19+'бюджеты поселений'!BI19</f>
        <v>0</v>
      </c>
      <c r="DP24" s="134">
        <f>'бюджет округа (района)'!BI19</f>
        <v>0</v>
      </c>
      <c r="DQ24" s="134">
        <v>22119</v>
      </c>
      <c r="DR24" s="134">
        <v>0</v>
      </c>
      <c r="DS24" s="135">
        <f t="shared" si="27"/>
        <v>1</v>
      </c>
      <c r="DT24" s="135">
        <f t="shared" si="28"/>
        <v>1</v>
      </c>
      <c r="DU24" s="135">
        <f t="shared" si="29"/>
        <v>1.0109232175502743</v>
      </c>
      <c r="DV24" s="135">
        <f t="shared" si="30"/>
        <v>1</v>
      </c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</row>
    <row r="25" spans="1:266" s="62" customFormat="1" ht="41.25" customHeight="1">
      <c r="A25" s="244" t="s">
        <v>235</v>
      </c>
      <c r="B25" s="243"/>
      <c r="C25" s="134">
        <v>4</v>
      </c>
      <c r="D25" s="134">
        <v>0</v>
      </c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>
        <v>0</v>
      </c>
      <c r="AT25" s="134">
        <v>0</v>
      </c>
      <c r="AU25" s="134"/>
      <c r="AV25" s="134"/>
      <c r="AW25" s="134">
        <v>0</v>
      </c>
      <c r="AX25" s="134">
        <v>0</v>
      </c>
      <c r="AY25" s="135"/>
      <c r="AZ25" s="135"/>
      <c r="BA25" s="134"/>
      <c r="BB25" s="134"/>
      <c r="BC25" s="134"/>
      <c r="BD25" s="134"/>
      <c r="BE25" s="134"/>
      <c r="BF25" s="134"/>
      <c r="BG25" s="135"/>
      <c r="BH25" s="135"/>
      <c r="BI25" s="134"/>
      <c r="BJ25" s="134"/>
      <c r="BK25" s="134"/>
      <c r="BL25" s="134"/>
      <c r="BM25" s="135"/>
      <c r="BN25" s="135"/>
      <c r="BO25" s="134"/>
      <c r="BP25" s="134"/>
      <c r="BQ25" s="134"/>
      <c r="BR25" s="134"/>
      <c r="BS25" s="135"/>
      <c r="BT25" s="135"/>
      <c r="BU25" s="134"/>
      <c r="BV25" s="134"/>
      <c r="BW25" s="134"/>
      <c r="BX25" s="134"/>
      <c r="BY25" s="135"/>
      <c r="BZ25" s="135"/>
      <c r="CA25" s="134"/>
      <c r="CB25" s="134"/>
      <c r="CC25" s="134"/>
      <c r="CD25" s="134"/>
      <c r="CE25" s="135"/>
      <c r="CF25" s="135"/>
      <c r="CG25" s="134"/>
      <c r="CH25" s="134"/>
      <c r="CI25" s="134"/>
      <c r="CJ25" s="134"/>
      <c r="CK25" s="135"/>
      <c r="CL25" s="135"/>
      <c r="CM25" s="134"/>
      <c r="CN25" s="134"/>
      <c r="CO25" s="134"/>
      <c r="CP25" s="134"/>
      <c r="CQ25" s="135"/>
      <c r="CR25" s="135"/>
      <c r="CS25" s="134"/>
      <c r="CT25" s="134"/>
      <c r="CU25" s="134"/>
      <c r="CV25" s="134"/>
      <c r="CW25" s="135"/>
      <c r="CX25" s="135"/>
      <c r="CY25" s="134"/>
      <c r="CZ25" s="134"/>
      <c r="DA25" s="134"/>
      <c r="DB25" s="134"/>
      <c r="DC25" s="135"/>
      <c r="DD25" s="135"/>
      <c r="DE25" s="134"/>
      <c r="DF25" s="134"/>
      <c r="DG25" s="134">
        <v>0</v>
      </c>
      <c r="DH25" s="134">
        <v>0</v>
      </c>
      <c r="DI25" s="134">
        <v>1</v>
      </c>
      <c r="DJ25" s="134">
        <v>1</v>
      </c>
      <c r="DK25" s="135">
        <f t="shared" si="56"/>
        <v>1</v>
      </c>
      <c r="DL25" s="135">
        <f t="shared" si="26"/>
        <v>1</v>
      </c>
      <c r="DM25" s="134"/>
      <c r="DN25" s="134"/>
      <c r="DO25" s="134"/>
      <c r="DP25" s="134"/>
      <c r="DQ25" s="134">
        <v>1</v>
      </c>
      <c r="DR25" s="134">
        <v>1</v>
      </c>
      <c r="DS25" s="135">
        <f t="shared" ref="DS25" si="73">IF(AW25=0,1,DQ25/AW25)</f>
        <v>1</v>
      </c>
      <c r="DT25" s="135">
        <f t="shared" ref="DT25" si="74">IF(AX25=0,1,DR25/AX25)</f>
        <v>1</v>
      </c>
      <c r="DU25" s="135">
        <f t="shared" ref="DU25" si="75">IF(C25=0,1,DQ25/C25)</f>
        <v>0.25</v>
      </c>
      <c r="DV25" s="135">
        <f t="shared" ref="DV25" si="76">IF(D25=0,1,DR25/D25)</f>
        <v>1</v>
      </c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</row>
    <row r="26" spans="1:266" s="62" customFormat="1" ht="18" customHeight="1">
      <c r="A26" s="317" t="s">
        <v>214</v>
      </c>
      <c r="B26" s="273"/>
      <c r="C26" s="134">
        <v>15885</v>
      </c>
      <c r="D26" s="134">
        <v>12856</v>
      </c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>
        <v>8130.3</v>
      </c>
      <c r="AT26" s="134">
        <v>6714</v>
      </c>
      <c r="AU26" s="134"/>
      <c r="AV26" s="134"/>
      <c r="AW26" s="134">
        <v>16390</v>
      </c>
      <c r="AX26" s="134">
        <v>12823</v>
      </c>
      <c r="AY26" s="135">
        <f t="shared" si="36"/>
        <v>3.17909977966635E-2</v>
      </c>
      <c r="AZ26" s="135">
        <f t="shared" si="37"/>
        <v>-2.5668948350964227E-3</v>
      </c>
      <c r="BA26" s="134"/>
      <c r="BB26" s="134"/>
      <c r="BC26" s="134">
        <f>'бюджет округа (района)'!AD20+'бюджеты поселений'!AD20</f>
        <v>0</v>
      </c>
      <c r="BD26" s="134">
        <f>'бюджет округа (района)'!AD20</f>
        <v>0</v>
      </c>
      <c r="BE26" s="134">
        <f t="shared" si="38"/>
        <v>0</v>
      </c>
      <c r="BF26" s="134">
        <f t="shared" si="59"/>
        <v>0</v>
      </c>
      <c r="BG26" s="135">
        <f t="shared" si="2"/>
        <v>1</v>
      </c>
      <c r="BH26" s="135">
        <f t="shared" si="3"/>
        <v>1</v>
      </c>
      <c r="BI26" s="134">
        <f>'бюджет округа (района)'!AG20+'бюджеты поселений'!AG20</f>
        <v>0</v>
      </c>
      <c r="BJ26" s="134">
        <f>'бюджет округа (района)'!AG20</f>
        <v>0</v>
      </c>
      <c r="BK26" s="134">
        <f t="shared" si="40"/>
        <v>0</v>
      </c>
      <c r="BL26" s="134">
        <f t="shared" si="60"/>
        <v>0</v>
      </c>
      <c r="BM26" s="135">
        <f t="shared" si="4"/>
        <v>1</v>
      </c>
      <c r="BN26" s="135">
        <f t="shared" si="5"/>
        <v>1</v>
      </c>
      <c r="BO26" s="134">
        <f>'бюджет округа (района)'!AJ20+'бюджеты поселений'!AJ20</f>
        <v>0</v>
      </c>
      <c r="BP26" s="134">
        <f>'бюджет округа (района)'!AJ20</f>
        <v>0</v>
      </c>
      <c r="BQ26" s="134">
        <f t="shared" si="42"/>
        <v>0</v>
      </c>
      <c r="BR26" s="134">
        <f t="shared" si="61"/>
        <v>0</v>
      </c>
      <c r="BS26" s="135">
        <f t="shared" si="6"/>
        <v>1</v>
      </c>
      <c r="BT26" s="135">
        <f t="shared" si="7"/>
        <v>1</v>
      </c>
      <c r="BU26" s="134">
        <f>'бюджет округа (района)'!AM20+'бюджеты поселений'!AM20</f>
        <v>0</v>
      </c>
      <c r="BV26" s="134">
        <f>'бюджет округа (района)'!AM20</f>
        <v>0</v>
      </c>
      <c r="BW26" s="134">
        <f t="shared" si="44"/>
        <v>0</v>
      </c>
      <c r="BX26" s="134">
        <f t="shared" si="62"/>
        <v>0</v>
      </c>
      <c r="BY26" s="135">
        <f t="shared" si="8"/>
        <v>1</v>
      </c>
      <c r="BZ26" s="135">
        <f t="shared" si="9"/>
        <v>1</v>
      </c>
      <c r="CA26" s="134">
        <f>'бюджет округа (района)'!AP20+'бюджеты поселений'!AP20</f>
        <v>0</v>
      </c>
      <c r="CB26" s="134">
        <f>'бюджет округа (района)'!AP20</f>
        <v>0</v>
      </c>
      <c r="CC26" s="134">
        <f t="shared" si="46"/>
        <v>0</v>
      </c>
      <c r="CD26" s="134">
        <f t="shared" si="63"/>
        <v>0</v>
      </c>
      <c r="CE26" s="135">
        <f t="shared" si="10"/>
        <v>1</v>
      </c>
      <c r="CF26" s="135">
        <f t="shared" si="11"/>
        <v>1</v>
      </c>
      <c r="CG26" s="134">
        <f>'бюджет округа (района)'!AS20+'бюджеты поселений'!AS20</f>
        <v>0</v>
      </c>
      <c r="CH26" s="134">
        <f>'бюджет округа (района)'!AS20</f>
        <v>0</v>
      </c>
      <c r="CI26" s="134">
        <f t="shared" si="48"/>
        <v>0</v>
      </c>
      <c r="CJ26" s="134">
        <f t="shared" si="64"/>
        <v>0</v>
      </c>
      <c r="CK26" s="135">
        <f t="shared" si="12"/>
        <v>1</v>
      </c>
      <c r="CL26" s="135">
        <f t="shared" si="13"/>
        <v>1</v>
      </c>
      <c r="CM26" s="134">
        <f>'бюджет округа (района)'!AV20+'бюджеты поселений'!AV20</f>
        <v>0</v>
      </c>
      <c r="CN26" s="134">
        <f>'бюджет округа (района)'!AV20</f>
        <v>0</v>
      </c>
      <c r="CO26" s="134">
        <f t="shared" si="50"/>
        <v>0</v>
      </c>
      <c r="CP26" s="134">
        <f t="shared" si="65"/>
        <v>0</v>
      </c>
      <c r="CQ26" s="135">
        <f t="shared" si="14"/>
        <v>1</v>
      </c>
      <c r="CR26" s="135">
        <f t="shared" si="15"/>
        <v>1</v>
      </c>
      <c r="CS26" s="134">
        <f>'бюджет округа (района)'!AY20+'бюджеты поселений'!AY20</f>
        <v>0</v>
      </c>
      <c r="CT26" s="134">
        <f>'бюджет округа (района)'!AY20</f>
        <v>0</v>
      </c>
      <c r="CU26" s="134">
        <f t="shared" si="52"/>
        <v>0</v>
      </c>
      <c r="CV26" s="134">
        <f t="shared" si="66"/>
        <v>0</v>
      </c>
      <c r="CW26" s="135">
        <f t="shared" si="16"/>
        <v>1</v>
      </c>
      <c r="CX26" s="135">
        <f t="shared" si="17"/>
        <v>1</v>
      </c>
      <c r="CY26" s="134">
        <f>'бюджет округа (района)'!BB20+'бюджеты поселений'!BB20</f>
        <v>0</v>
      </c>
      <c r="CZ26" s="134">
        <f>'бюджет округа (района)'!BB20</f>
        <v>0</v>
      </c>
      <c r="DA26" s="134">
        <f t="shared" si="54"/>
        <v>0</v>
      </c>
      <c r="DB26" s="134">
        <f t="shared" si="67"/>
        <v>0</v>
      </c>
      <c r="DC26" s="135">
        <f t="shared" si="18"/>
        <v>1</v>
      </c>
      <c r="DD26" s="135">
        <f t="shared" si="19"/>
        <v>1</v>
      </c>
      <c r="DE26" s="134">
        <f>'бюджет округа (района)'!BE20+'бюджеты поселений'!BE20</f>
        <v>0</v>
      </c>
      <c r="DF26" s="134">
        <f>'бюджет округа (района)'!BE20</f>
        <v>0</v>
      </c>
      <c r="DG26" s="134">
        <v>16390</v>
      </c>
      <c r="DH26" s="134">
        <v>12823</v>
      </c>
      <c r="DI26" s="134">
        <v>8352</v>
      </c>
      <c r="DJ26" s="134">
        <v>6708</v>
      </c>
      <c r="DK26" s="135">
        <f t="shared" si="56"/>
        <v>1.0272683664809417</v>
      </c>
      <c r="DL26" s="135">
        <f t="shared" si="26"/>
        <v>0.99910634495084893</v>
      </c>
      <c r="DM26" s="134">
        <f>'бюджет округа (района)'!BH20+'бюджеты поселений'!BH20</f>
        <v>0</v>
      </c>
      <c r="DN26" s="134">
        <f>'бюджет округа (района)'!BH20</f>
        <v>0</v>
      </c>
      <c r="DO26" s="134">
        <f>'бюджет округа (района)'!BI20+'бюджеты поселений'!BI20</f>
        <v>0</v>
      </c>
      <c r="DP26" s="134">
        <f>'бюджет округа (района)'!BI20</f>
        <v>0</v>
      </c>
      <c r="DQ26" s="134">
        <v>16390</v>
      </c>
      <c r="DR26" s="134">
        <v>12823</v>
      </c>
      <c r="DS26" s="135">
        <f t="shared" si="27"/>
        <v>1</v>
      </c>
      <c r="DT26" s="135">
        <f t="shared" si="28"/>
        <v>1</v>
      </c>
      <c r="DU26" s="135">
        <f t="shared" si="29"/>
        <v>1.0317909977966635</v>
      </c>
      <c r="DV26" s="135">
        <f t="shared" si="30"/>
        <v>0.99743310516490358</v>
      </c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</row>
    <row r="27" spans="1:266" s="221" customFormat="1" ht="38.25" customHeight="1">
      <c r="A27" s="214" t="s">
        <v>215</v>
      </c>
      <c r="B27" s="222"/>
      <c r="C27" s="216">
        <v>7280</v>
      </c>
      <c r="D27" s="216">
        <v>5683</v>
      </c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>
        <v>3686</v>
      </c>
      <c r="AT27" s="216">
        <v>2968</v>
      </c>
      <c r="AU27" s="216"/>
      <c r="AV27" s="216"/>
      <c r="AW27" s="216">
        <v>7674</v>
      </c>
      <c r="AX27" s="216">
        <v>6694</v>
      </c>
      <c r="AY27" s="218"/>
      <c r="AZ27" s="218"/>
      <c r="BA27" s="216"/>
      <c r="BB27" s="216"/>
      <c r="BC27" s="216"/>
      <c r="BD27" s="216"/>
      <c r="BE27" s="216"/>
      <c r="BF27" s="216"/>
      <c r="BG27" s="218"/>
      <c r="BH27" s="218"/>
      <c r="BI27" s="216"/>
      <c r="BJ27" s="216"/>
      <c r="BK27" s="216"/>
      <c r="BL27" s="216"/>
      <c r="BM27" s="218"/>
      <c r="BN27" s="218"/>
      <c r="BO27" s="216"/>
      <c r="BP27" s="216"/>
      <c r="BQ27" s="216"/>
      <c r="BR27" s="216"/>
      <c r="BS27" s="218"/>
      <c r="BT27" s="218"/>
      <c r="BU27" s="216"/>
      <c r="BV27" s="216"/>
      <c r="BW27" s="216"/>
      <c r="BX27" s="216"/>
      <c r="BY27" s="218"/>
      <c r="BZ27" s="218"/>
      <c r="CA27" s="216"/>
      <c r="CB27" s="216"/>
      <c r="CC27" s="216"/>
      <c r="CD27" s="216"/>
      <c r="CE27" s="218"/>
      <c r="CF27" s="218"/>
      <c r="CG27" s="216"/>
      <c r="CH27" s="216"/>
      <c r="CI27" s="216"/>
      <c r="CJ27" s="216"/>
      <c r="CK27" s="218"/>
      <c r="CL27" s="218"/>
      <c r="CM27" s="216"/>
      <c r="CN27" s="216"/>
      <c r="CO27" s="216"/>
      <c r="CP27" s="216"/>
      <c r="CQ27" s="218"/>
      <c r="CR27" s="218"/>
      <c r="CS27" s="216"/>
      <c r="CT27" s="216"/>
      <c r="CU27" s="216"/>
      <c r="CV27" s="216"/>
      <c r="CW27" s="218"/>
      <c r="CX27" s="218"/>
      <c r="CY27" s="216"/>
      <c r="CZ27" s="216"/>
      <c r="DA27" s="216"/>
      <c r="DB27" s="216"/>
      <c r="DC27" s="218"/>
      <c r="DD27" s="218"/>
      <c r="DE27" s="216"/>
      <c r="DF27" s="216"/>
      <c r="DG27" s="216">
        <v>7674</v>
      </c>
      <c r="DH27" s="216">
        <v>6694</v>
      </c>
      <c r="DI27" s="216">
        <v>5426</v>
      </c>
      <c r="DJ27" s="216">
        <v>4377</v>
      </c>
      <c r="DK27" s="218">
        <f t="shared" ref="DK27:DK31" si="77">IF(AS27=0,1,DI27/AS27)</f>
        <v>1.4720564297341292</v>
      </c>
      <c r="DL27" s="218">
        <f t="shared" ref="DL27:DL31" si="78">IF(AT27=0,1,DJ27/AT27)</f>
        <v>1.4747304582210243</v>
      </c>
      <c r="DM27" s="216"/>
      <c r="DN27" s="216"/>
      <c r="DO27" s="216"/>
      <c r="DP27" s="216"/>
      <c r="DQ27" s="216">
        <v>7674</v>
      </c>
      <c r="DR27" s="216">
        <v>6694</v>
      </c>
      <c r="DS27" s="218">
        <f t="shared" si="27"/>
        <v>1</v>
      </c>
      <c r="DT27" s="218">
        <f t="shared" si="28"/>
        <v>1</v>
      </c>
      <c r="DU27" s="218">
        <f t="shared" si="29"/>
        <v>1.0541208791208792</v>
      </c>
      <c r="DV27" s="218">
        <f t="shared" si="30"/>
        <v>1.1778989970086222</v>
      </c>
      <c r="DW27" s="219"/>
      <c r="DX27" s="219"/>
      <c r="DY27" s="219"/>
      <c r="DZ27" s="219"/>
      <c r="EA27" s="219"/>
      <c r="EB27" s="219"/>
      <c r="EC27" s="219"/>
      <c r="ED27" s="219"/>
      <c r="EE27" s="219"/>
      <c r="EF27" s="219"/>
      <c r="EG27" s="219"/>
      <c r="EH27" s="219"/>
      <c r="EI27" s="220"/>
      <c r="EJ27" s="220"/>
      <c r="EK27" s="220"/>
      <c r="EL27" s="220"/>
      <c r="EM27" s="220"/>
      <c r="EN27" s="220"/>
      <c r="EO27" s="220"/>
      <c r="EP27" s="220"/>
      <c r="EQ27" s="220"/>
      <c r="ER27" s="220"/>
      <c r="ES27" s="220"/>
      <c r="ET27" s="220"/>
      <c r="EU27" s="220"/>
      <c r="EV27" s="220"/>
      <c r="EW27" s="220"/>
      <c r="EX27" s="220"/>
      <c r="EY27" s="220"/>
      <c r="EZ27" s="220"/>
      <c r="FA27" s="220"/>
      <c r="FB27" s="220"/>
      <c r="FC27" s="220"/>
      <c r="FD27" s="220"/>
      <c r="FE27" s="220"/>
      <c r="FF27" s="220"/>
      <c r="FG27" s="220"/>
      <c r="FH27" s="220"/>
      <c r="FI27" s="220"/>
      <c r="FJ27" s="220"/>
      <c r="FK27" s="220"/>
      <c r="FL27" s="220"/>
      <c r="FM27" s="220"/>
      <c r="FN27" s="220"/>
      <c r="FO27" s="220"/>
      <c r="FP27" s="220"/>
      <c r="FQ27" s="220"/>
      <c r="FR27" s="220"/>
      <c r="FS27" s="220"/>
      <c r="FT27" s="220"/>
      <c r="FU27" s="220"/>
      <c r="FV27" s="220"/>
      <c r="FW27" s="220"/>
      <c r="FX27" s="220"/>
      <c r="FY27" s="220"/>
      <c r="FZ27" s="220"/>
      <c r="GA27" s="220"/>
      <c r="GB27" s="220"/>
      <c r="GC27" s="220"/>
      <c r="GD27" s="220"/>
      <c r="GE27" s="220"/>
      <c r="GF27" s="220"/>
      <c r="GG27" s="220"/>
      <c r="GH27" s="220"/>
      <c r="GI27" s="220"/>
      <c r="GJ27" s="220"/>
      <c r="GK27" s="220"/>
      <c r="GL27" s="220"/>
      <c r="GM27" s="220"/>
      <c r="GN27" s="220"/>
      <c r="GO27" s="220"/>
      <c r="GP27" s="220"/>
      <c r="GQ27" s="220"/>
      <c r="GR27" s="220"/>
      <c r="GS27" s="220"/>
      <c r="GT27" s="220"/>
      <c r="GU27" s="220"/>
      <c r="GV27" s="220"/>
      <c r="GW27" s="220"/>
      <c r="GX27" s="220"/>
      <c r="GY27" s="220"/>
      <c r="GZ27" s="220"/>
      <c r="HA27" s="220"/>
      <c r="HB27" s="220"/>
      <c r="HC27" s="220"/>
      <c r="HD27" s="220"/>
      <c r="HE27" s="220"/>
      <c r="HF27" s="220"/>
      <c r="HG27" s="220"/>
      <c r="HH27" s="220"/>
      <c r="HI27" s="220"/>
      <c r="HJ27" s="220"/>
      <c r="HK27" s="220"/>
      <c r="HL27" s="220"/>
      <c r="HM27" s="220"/>
      <c r="HN27" s="220"/>
      <c r="HO27" s="220"/>
      <c r="HP27" s="220"/>
      <c r="HQ27" s="220"/>
      <c r="HR27" s="220"/>
      <c r="HS27" s="220"/>
      <c r="HT27" s="220"/>
      <c r="HU27" s="220"/>
      <c r="HV27" s="220"/>
      <c r="HW27" s="220"/>
      <c r="HX27" s="220"/>
      <c r="HY27" s="220"/>
      <c r="HZ27" s="220"/>
      <c r="IA27" s="220"/>
      <c r="IB27" s="220"/>
      <c r="IC27" s="220"/>
      <c r="ID27" s="220"/>
      <c r="IE27" s="220"/>
      <c r="IF27" s="220"/>
      <c r="IG27" s="220"/>
      <c r="IH27" s="220"/>
      <c r="II27" s="220"/>
      <c r="IJ27" s="220"/>
      <c r="IK27" s="220"/>
      <c r="IL27" s="220"/>
      <c r="IM27" s="220"/>
      <c r="IN27" s="220"/>
      <c r="IO27" s="220"/>
      <c r="IP27" s="220"/>
      <c r="IQ27" s="220"/>
      <c r="IR27" s="220"/>
      <c r="IS27" s="220"/>
      <c r="IT27" s="220"/>
      <c r="IU27" s="220"/>
      <c r="IV27" s="220"/>
      <c r="IW27" s="220"/>
      <c r="IX27" s="220"/>
      <c r="IY27" s="220"/>
      <c r="IZ27" s="220"/>
      <c r="JA27" s="220"/>
      <c r="JB27" s="220"/>
      <c r="JC27" s="220"/>
      <c r="JD27" s="220"/>
      <c r="JE27" s="220"/>
      <c r="JF27" s="220"/>
    </row>
    <row r="28" spans="1:266" s="221" customFormat="1" ht="33" customHeight="1">
      <c r="A28" s="214" t="s">
        <v>216</v>
      </c>
      <c r="B28" s="222"/>
      <c r="C28" s="216">
        <v>1091</v>
      </c>
      <c r="D28" s="216">
        <v>520</v>
      </c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>
        <v>276</v>
      </c>
      <c r="AT28" s="216">
        <v>270</v>
      </c>
      <c r="AU28" s="216"/>
      <c r="AV28" s="216"/>
      <c r="AW28" s="216">
        <v>1121</v>
      </c>
      <c r="AX28" s="216">
        <v>586.4</v>
      </c>
      <c r="AY28" s="218"/>
      <c r="AZ28" s="218"/>
      <c r="BA28" s="216"/>
      <c r="BB28" s="216"/>
      <c r="BC28" s="216"/>
      <c r="BD28" s="216"/>
      <c r="BE28" s="216"/>
      <c r="BF28" s="216"/>
      <c r="BG28" s="218"/>
      <c r="BH28" s="218"/>
      <c r="BI28" s="216"/>
      <c r="BJ28" s="216"/>
      <c r="BK28" s="216"/>
      <c r="BL28" s="216"/>
      <c r="BM28" s="218"/>
      <c r="BN28" s="218"/>
      <c r="BO28" s="216"/>
      <c r="BP28" s="216"/>
      <c r="BQ28" s="216"/>
      <c r="BR28" s="216"/>
      <c r="BS28" s="218"/>
      <c r="BT28" s="218"/>
      <c r="BU28" s="216"/>
      <c r="BV28" s="216"/>
      <c r="BW28" s="216"/>
      <c r="BX28" s="216"/>
      <c r="BY28" s="218"/>
      <c r="BZ28" s="218"/>
      <c r="CA28" s="216"/>
      <c r="CB28" s="216"/>
      <c r="CC28" s="216"/>
      <c r="CD28" s="216"/>
      <c r="CE28" s="218"/>
      <c r="CF28" s="218"/>
      <c r="CG28" s="216"/>
      <c r="CH28" s="216"/>
      <c r="CI28" s="216"/>
      <c r="CJ28" s="216"/>
      <c r="CK28" s="218"/>
      <c r="CL28" s="218"/>
      <c r="CM28" s="216"/>
      <c r="CN28" s="216"/>
      <c r="CO28" s="216"/>
      <c r="CP28" s="216"/>
      <c r="CQ28" s="218"/>
      <c r="CR28" s="218"/>
      <c r="CS28" s="216"/>
      <c r="CT28" s="216"/>
      <c r="CU28" s="216"/>
      <c r="CV28" s="216"/>
      <c r="CW28" s="218"/>
      <c r="CX28" s="218"/>
      <c r="CY28" s="216"/>
      <c r="CZ28" s="216"/>
      <c r="DA28" s="216"/>
      <c r="DB28" s="216"/>
      <c r="DC28" s="218"/>
      <c r="DD28" s="218"/>
      <c r="DE28" s="216"/>
      <c r="DF28" s="216"/>
      <c r="DG28" s="216">
        <v>1121</v>
      </c>
      <c r="DH28" s="216">
        <v>586.4</v>
      </c>
      <c r="DI28" s="216">
        <v>513</v>
      </c>
      <c r="DJ28" s="216">
        <v>214</v>
      </c>
      <c r="DK28" s="218">
        <f t="shared" si="77"/>
        <v>1.8586956521739131</v>
      </c>
      <c r="DL28" s="218">
        <f t="shared" si="78"/>
        <v>0.79259259259259263</v>
      </c>
      <c r="DM28" s="216"/>
      <c r="DN28" s="216"/>
      <c r="DO28" s="216"/>
      <c r="DP28" s="216"/>
      <c r="DQ28" s="216">
        <v>1121</v>
      </c>
      <c r="DR28" s="216">
        <v>586.4</v>
      </c>
      <c r="DS28" s="218">
        <f t="shared" si="27"/>
        <v>1</v>
      </c>
      <c r="DT28" s="218">
        <f t="shared" si="28"/>
        <v>1</v>
      </c>
      <c r="DU28" s="218">
        <f t="shared" si="29"/>
        <v>1.0274977085242896</v>
      </c>
      <c r="DV28" s="218">
        <f t="shared" si="30"/>
        <v>1.1276923076923075</v>
      </c>
      <c r="DW28" s="219"/>
      <c r="DX28" s="219"/>
      <c r="DY28" s="219"/>
      <c r="DZ28" s="219"/>
      <c r="EA28" s="219"/>
      <c r="EB28" s="219"/>
      <c r="EC28" s="219"/>
      <c r="ED28" s="219"/>
      <c r="EE28" s="219"/>
      <c r="EF28" s="219"/>
      <c r="EG28" s="219"/>
      <c r="EH28" s="219"/>
      <c r="EI28" s="220"/>
      <c r="EJ28" s="220"/>
      <c r="EK28" s="220"/>
      <c r="EL28" s="220"/>
      <c r="EM28" s="220"/>
      <c r="EN28" s="220"/>
      <c r="EO28" s="220"/>
      <c r="EP28" s="220"/>
      <c r="EQ28" s="220"/>
      <c r="ER28" s="220"/>
      <c r="ES28" s="220"/>
      <c r="ET28" s="220"/>
      <c r="EU28" s="220"/>
      <c r="EV28" s="220"/>
      <c r="EW28" s="220"/>
      <c r="EX28" s="220"/>
      <c r="EY28" s="220"/>
      <c r="EZ28" s="220"/>
      <c r="FA28" s="220"/>
      <c r="FB28" s="220"/>
      <c r="FC28" s="220"/>
      <c r="FD28" s="220"/>
      <c r="FE28" s="220"/>
      <c r="FF28" s="220"/>
      <c r="FG28" s="220"/>
      <c r="FH28" s="220"/>
      <c r="FI28" s="220"/>
      <c r="FJ28" s="220"/>
      <c r="FK28" s="220"/>
      <c r="FL28" s="220"/>
      <c r="FM28" s="220"/>
      <c r="FN28" s="220"/>
      <c r="FO28" s="220"/>
      <c r="FP28" s="220"/>
      <c r="FQ28" s="220"/>
      <c r="FR28" s="220"/>
      <c r="FS28" s="220"/>
      <c r="FT28" s="220"/>
      <c r="FU28" s="220"/>
      <c r="FV28" s="220"/>
      <c r="FW28" s="220"/>
      <c r="FX28" s="220"/>
      <c r="FY28" s="220"/>
      <c r="FZ28" s="220"/>
      <c r="GA28" s="220"/>
      <c r="GB28" s="220"/>
      <c r="GC28" s="220"/>
      <c r="GD28" s="220"/>
      <c r="GE28" s="220"/>
      <c r="GF28" s="220"/>
      <c r="GG28" s="220"/>
      <c r="GH28" s="220"/>
      <c r="GI28" s="220"/>
      <c r="GJ28" s="220"/>
      <c r="GK28" s="220"/>
      <c r="GL28" s="220"/>
      <c r="GM28" s="220"/>
      <c r="GN28" s="220"/>
      <c r="GO28" s="220"/>
      <c r="GP28" s="220"/>
      <c r="GQ28" s="220"/>
      <c r="GR28" s="220"/>
      <c r="GS28" s="220"/>
      <c r="GT28" s="220"/>
      <c r="GU28" s="220"/>
      <c r="GV28" s="220"/>
      <c r="GW28" s="220"/>
      <c r="GX28" s="220"/>
      <c r="GY28" s="220"/>
      <c r="GZ28" s="220"/>
      <c r="HA28" s="220"/>
      <c r="HB28" s="220"/>
      <c r="HC28" s="220"/>
      <c r="HD28" s="220"/>
      <c r="HE28" s="220"/>
      <c r="HF28" s="220"/>
      <c r="HG28" s="220"/>
      <c r="HH28" s="220"/>
      <c r="HI28" s="220"/>
      <c r="HJ28" s="220"/>
      <c r="HK28" s="220"/>
      <c r="HL28" s="220"/>
      <c r="HM28" s="220"/>
      <c r="HN28" s="220"/>
      <c r="HO28" s="220"/>
      <c r="HP28" s="220"/>
      <c r="HQ28" s="220"/>
      <c r="HR28" s="220"/>
      <c r="HS28" s="220"/>
      <c r="HT28" s="220"/>
      <c r="HU28" s="220"/>
      <c r="HV28" s="220"/>
      <c r="HW28" s="220"/>
      <c r="HX28" s="220"/>
      <c r="HY28" s="220"/>
      <c r="HZ28" s="220"/>
      <c r="IA28" s="220"/>
      <c r="IB28" s="220"/>
      <c r="IC28" s="220"/>
      <c r="ID28" s="220"/>
      <c r="IE28" s="220"/>
      <c r="IF28" s="220"/>
      <c r="IG28" s="220"/>
      <c r="IH28" s="220"/>
      <c r="II28" s="220"/>
      <c r="IJ28" s="220"/>
      <c r="IK28" s="220"/>
      <c r="IL28" s="220"/>
      <c r="IM28" s="220"/>
      <c r="IN28" s="220"/>
      <c r="IO28" s="220"/>
      <c r="IP28" s="220"/>
      <c r="IQ28" s="220"/>
      <c r="IR28" s="220"/>
      <c r="IS28" s="220"/>
      <c r="IT28" s="220"/>
      <c r="IU28" s="220"/>
      <c r="IV28" s="220"/>
      <c r="IW28" s="220"/>
      <c r="IX28" s="220"/>
      <c r="IY28" s="220"/>
      <c r="IZ28" s="220"/>
      <c r="JA28" s="220"/>
      <c r="JB28" s="220"/>
      <c r="JC28" s="220"/>
      <c r="JD28" s="220"/>
      <c r="JE28" s="220"/>
      <c r="JF28" s="220"/>
    </row>
    <row r="29" spans="1:266" s="221" customFormat="1" ht="39" customHeight="1">
      <c r="A29" s="214" t="s">
        <v>218</v>
      </c>
      <c r="B29" s="222"/>
      <c r="C29" s="216">
        <v>1374</v>
      </c>
      <c r="D29" s="216">
        <v>1147</v>
      </c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>
        <v>609</v>
      </c>
      <c r="AT29" s="216">
        <v>494</v>
      </c>
      <c r="AU29" s="216"/>
      <c r="AV29" s="216"/>
      <c r="AW29" s="216">
        <v>1306</v>
      </c>
      <c r="AX29" s="216">
        <v>1152</v>
      </c>
      <c r="AY29" s="218"/>
      <c r="AZ29" s="218"/>
      <c r="BA29" s="216"/>
      <c r="BB29" s="216"/>
      <c r="BC29" s="216"/>
      <c r="BD29" s="216"/>
      <c r="BE29" s="216"/>
      <c r="BF29" s="216"/>
      <c r="BG29" s="218"/>
      <c r="BH29" s="218"/>
      <c r="BI29" s="216"/>
      <c r="BJ29" s="216"/>
      <c r="BK29" s="216"/>
      <c r="BL29" s="216"/>
      <c r="BM29" s="218"/>
      <c r="BN29" s="218"/>
      <c r="BO29" s="216"/>
      <c r="BP29" s="216"/>
      <c r="BQ29" s="216"/>
      <c r="BR29" s="216"/>
      <c r="BS29" s="218"/>
      <c r="BT29" s="218"/>
      <c r="BU29" s="216"/>
      <c r="BV29" s="216"/>
      <c r="BW29" s="216"/>
      <c r="BX29" s="216"/>
      <c r="BY29" s="218"/>
      <c r="BZ29" s="218"/>
      <c r="CA29" s="216"/>
      <c r="CB29" s="216"/>
      <c r="CC29" s="216"/>
      <c r="CD29" s="216"/>
      <c r="CE29" s="218"/>
      <c r="CF29" s="218"/>
      <c r="CG29" s="216"/>
      <c r="CH29" s="216"/>
      <c r="CI29" s="216"/>
      <c r="CJ29" s="216"/>
      <c r="CK29" s="218"/>
      <c r="CL29" s="218"/>
      <c r="CM29" s="216"/>
      <c r="CN29" s="216"/>
      <c r="CO29" s="216"/>
      <c r="CP29" s="216"/>
      <c r="CQ29" s="218"/>
      <c r="CR29" s="218"/>
      <c r="CS29" s="216"/>
      <c r="CT29" s="216"/>
      <c r="CU29" s="216"/>
      <c r="CV29" s="216"/>
      <c r="CW29" s="218"/>
      <c r="CX29" s="218"/>
      <c r="CY29" s="216"/>
      <c r="CZ29" s="216"/>
      <c r="DA29" s="216"/>
      <c r="DB29" s="216"/>
      <c r="DC29" s="218"/>
      <c r="DD29" s="218"/>
      <c r="DE29" s="216"/>
      <c r="DF29" s="216"/>
      <c r="DG29" s="216">
        <v>1306</v>
      </c>
      <c r="DH29" s="216">
        <v>1152</v>
      </c>
      <c r="DI29" s="216">
        <v>380</v>
      </c>
      <c r="DJ29" s="216">
        <v>310</v>
      </c>
      <c r="DK29" s="218">
        <f t="shared" si="77"/>
        <v>0.6239737274220033</v>
      </c>
      <c r="DL29" s="218">
        <f t="shared" si="78"/>
        <v>0.62753036437246967</v>
      </c>
      <c r="DM29" s="216"/>
      <c r="DN29" s="216"/>
      <c r="DO29" s="216"/>
      <c r="DP29" s="216"/>
      <c r="DQ29" s="216">
        <v>1306</v>
      </c>
      <c r="DR29" s="216">
        <v>1152</v>
      </c>
      <c r="DS29" s="218">
        <f t="shared" si="27"/>
        <v>1</v>
      </c>
      <c r="DT29" s="218">
        <f t="shared" si="28"/>
        <v>1</v>
      </c>
      <c r="DU29" s="218">
        <f t="shared" si="29"/>
        <v>0.95050946142649195</v>
      </c>
      <c r="DV29" s="218">
        <f t="shared" si="30"/>
        <v>1.004359197907585</v>
      </c>
      <c r="DW29" s="219"/>
      <c r="DX29" s="219"/>
      <c r="DY29" s="219"/>
      <c r="DZ29" s="219"/>
      <c r="EA29" s="219"/>
      <c r="EB29" s="219"/>
      <c r="EC29" s="219"/>
      <c r="ED29" s="219"/>
      <c r="EE29" s="219"/>
      <c r="EF29" s="219"/>
      <c r="EG29" s="219"/>
      <c r="EH29" s="219"/>
      <c r="EI29" s="220"/>
      <c r="EJ29" s="220"/>
      <c r="EK29" s="220"/>
      <c r="EL29" s="220"/>
      <c r="EM29" s="220"/>
      <c r="EN29" s="220"/>
      <c r="EO29" s="220"/>
      <c r="EP29" s="220"/>
      <c r="EQ29" s="220"/>
      <c r="ER29" s="220"/>
      <c r="ES29" s="220"/>
      <c r="ET29" s="220"/>
      <c r="EU29" s="220"/>
      <c r="EV29" s="220"/>
      <c r="EW29" s="220"/>
      <c r="EX29" s="220"/>
      <c r="EY29" s="220"/>
      <c r="EZ29" s="220"/>
      <c r="FA29" s="220"/>
      <c r="FB29" s="220"/>
      <c r="FC29" s="220"/>
      <c r="FD29" s="220"/>
      <c r="FE29" s="220"/>
      <c r="FF29" s="220"/>
      <c r="FG29" s="220"/>
      <c r="FH29" s="220"/>
      <c r="FI29" s="220"/>
      <c r="FJ29" s="220"/>
      <c r="FK29" s="220"/>
      <c r="FL29" s="220"/>
      <c r="FM29" s="220"/>
      <c r="FN29" s="220"/>
      <c r="FO29" s="220"/>
      <c r="FP29" s="220"/>
      <c r="FQ29" s="220"/>
      <c r="FR29" s="220"/>
      <c r="FS29" s="220"/>
      <c r="FT29" s="220"/>
      <c r="FU29" s="220"/>
      <c r="FV29" s="220"/>
      <c r="FW29" s="220"/>
      <c r="FX29" s="220"/>
      <c r="FY29" s="220"/>
      <c r="FZ29" s="220"/>
      <c r="GA29" s="220"/>
      <c r="GB29" s="220"/>
      <c r="GC29" s="220"/>
      <c r="GD29" s="220"/>
      <c r="GE29" s="220"/>
      <c r="GF29" s="220"/>
      <c r="GG29" s="220"/>
      <c r="GH29" s="220"/>
      <c r="GI29" s="220"/>
      <c r="GJ29" s="220"/>
      <c r="GK29" s="220"/>
      <c r="GL29" s="220"/>
      <c r="GM29" s="220"/>
      <c r="GN29" s="220"/>
      <c r="GO29" s="220"/>
      <c r="GP29" s="220"/>
      <c r="GQ29" s="220"/>
      <c r="GR29" s="220"/>
      <c r="GS29" s="220"/>
      <c r="GT29" s="220"/>
      <c r="GU29" s="220"/>
      <c r="GV29" s="220"/>
      <c r="GW29" s="220"/>
      <c r="GX29" s="220"/>
      <c r="GY29" s="220"/>
      <c r="GZ29" s="220"/>
      <c r="HA29" s="220"/>
      <c r="HB29" s="220"/>
      <c r="HC29" s="220"/>
      <c r="HD29" s="220"/>
      <c r="HE29" s="220"/>
      <c r="HF29" s="220"/>
      <c r="HG29" s="220"/>
      <c r="HH29" s="220"/>
      <c r="HI29" s="220"/>
      <c r="HJ29" s="220"/>
      <c r="HK29" s="220"/>
      <c r="HL29" s="220"/>
      <c r="HM29" s="220"/>
      <c r="HN29" s="220"/>
      <c r="HO29" s="220"/>
      <c r="HP29" s="220"/>
      <c r="HQ29" s="220"/>
      <c r="HR29" s="220"/>
      <c r="HS29" s="220"/>
      <c r="HT29" s="220"/>
      <c r="HU29" s="220"/>
      <c r="HV29" s="220"/>
      <c r="HW29" s="220"/>
      <c r="HX29" s="220"/>
      <c r="HY29" s="220"/>
      <c r="HZ29" s="220"/>
      <c r="IA29" s="220"/>
      <c r="IB29" s="220"/>
      <c r="IC29" s="220"/>
      <c r="ID29" s="220"/>
      <c r="IE29" s="220"/>
      <c r="IF29" s="220"/>
      <c r="IG29" s="220"/>
      <c r="IH29" s="220"/>
      <c r="II29" s="220"/>
      <c r="IJ29" s="220"/>
      <c r="IK29" s="220"/>
      <c r="IL29" s="220"/>
      <c r="IM29" s="220"/>
      <c r="IN29" s="220"/>
      <c r="IO29" s="220"/>
      <c r="IP29" s="220"/>
      <c r="IQ29" s="220"/>
      <c r="IR29" s="220"/>
      <c r="IS29" s="220"/>
      <c r="IT29" s="220"/>
      <c r="IU29" s="220"/>
      <c r="IV29" s="220"/>
      <c r="IW29" s="220"/>
      <c r="IX29" s="220"/>
      <c r="IY29" s="220"/>
      <c r="IZ29" s="220"/>
      <c r="JA29" s="220"/>
      <c r="JB29" s="220"/>
      <c r="JC29" s="220"/>
      <c r="JD29" s="220"/>
      <c r="JE29" s="220"/>
      <c r="JF29" s="220"/>
    </row>
    <row r="30" spans="1:266" s="221" customFormat="1" ht="33" customHeight="1">
      <c r="A30" s="214" t="s">
        <v>219</v>
      </c>
      <c r="B30" s="222"/>
      <c r="C30" s="216">
        <v>2834</v>
      </c>
      <c r="D30" s="216">
        <v>2770</v>
      </c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6"/>
      <c r="AJ30" s="216"/>
      <c r="AK30" s="216"/>
      <c r="AL30" s="216"/>
      <c r="AM30" s="216"/>
      <c r="AN30" s="216"/>
      <c r="AO30" s="216"/>
      <c r="AP30" s="216"/>
      <c r="AQ30" s="216"/>
      <c r="AR30" s="216"/>
      <c r="AS30" s="216">
        <v>1383</v>
      </c>
      <c r="AT30" s="216">
        <v>1367</v>
      </c>
      <c r="AU30" s="216"/>
      <c r="AV30" s="216"/>
      <c r="AW30" s="216">
        <f>2496+63.1</f>
        <v>2559.1</v>
      </c>
      <c r="AX30" s="216">
        <v>2496</v>
      </c>
      <c r="AY30" s="218"/>
      <c r="AZ30" s="218"/>
      <c r="BA30" s="216"/>
      <c r="BB30" s="216"/>
      <c r="BC30" s="216"/>
      <c r="BD30" s="216"/>
      <c r="BE30" s="216"/>
      <c r="BF30" s="216"/>
      <c r="BG30" s="218"/>
      <c r="BH30" s="218"/>
      <c r="BI30" s="216"/>
      <c r="BJ30" s="216"/>
      <c r="BK30" s="216"/>
      <c r="BL30" s="216"/>
      <c r="BM30" s="218"/>
      <c r="BN30" s="218"/>
      <c r="BO30" s="216"/>
      <c r="BP30" s="216"/>
      <c r="BQ30" s="216"/>
      <c r="BR30" s="216"/>
      <c r="BS30" s="218"/>
      <c r="BT30" s="218"/>
      <c r="BU30" s="216"/>
      <c r="BV30" s="216"/>
      <c r="BW30" s="216"/>
      <c r="BX30" s="216"/>
      <c r="BY30" s="218"/>
      <c r="BZ30" s="218"/>
      <c r="CA30" s="216"/>
      <c r="CB30" s="216"/>
      <c r="CC30" s="216"/>
      <c r="CD30" s="216"/>
      <c r="CE30" s="218"/>
      <c r="CF30" s="218"/>
      <c r="CG30" s="216"/>
      <c r="CH30" s="216"/>
      <c r="CI30" s="216"/>
      <c r="CJ30" s="216"/>
      <c r="CK30" s="218"/>
      <c r="CL30" s="218"/>
      <c r="CM30" s="216"/>
      <c r="CN30" s="216"/>
      <c r="CO30" s="216"/>
      <c r="CP30" s="216"/>
      <c r="CQ30" s="218"/>
      <c r="CR30" s="218"/>
      <c r="CS30" s="216"/>
      <c r="CT30" s="216"/>
      <c r="CU30" s="216"/>
      <c r="CV30" s="216"/>
      <c r="CW30" s="218"/>
      <c r="CX30" s="218"/>
      <c r="CY30" s="216"/>
      <c r="CZ30" s="216"/>
      <c r="DA30" s="216"/>
      <c r="DB30" s="216"/>
      <c r="DC30" s="218"/>
      <c r="DD30" s="218"/>
      <c r="DE30" s="216"/>
      <c r="DF30" s="216"/>
      <c r="DG30" s="216">
        <f>2496+63.1</f>
        <v>2559.1</v>
      </c>
      <c r="DH30" s="216">
        <v>2496</v>
      </c>
      <c r="DI30" s="216">
        <v>1214</v>
      </c>
      <c r="DJ30" s="216">
        <v>1187</v>
      </c>
      <c r="DK30" s="218">
        <f t="shared" si="77"/>
        <v>0.87780187997107739</v>
      </c>
      <c r="DL30" s="218">
        <f t="shared" si="78"/>
        <v>0.86832479882955371</v>
      </c>
      <c r="DM30" s="216"/>
      <c r="DN30" s="216"/>
      <c r="DO30" s="216"/>
      <c r="DP30" s="216"/>
      <c r="DQ30" s="216">
        <f>2496+63.1</f>
        <v>2559.1</v>
      </c>
      <c r="DR30" s="216">
        <v>2496</v>
      </c>
      <c r="DS30" s="218">
        <f t="shared" si="27"/>
        <v>1</v>
      </c>
      <c r="DT30" s="218">
        <f t="shared" si="28"/>
        <v>1</v>
      </c>
      <c r="DU30" s="218">
        <f t="shared" si="29"/>
        <v>0.90299929428369796</v>
      </c>
      <c r="DV30" s="218">
        <f t="shared" si="30"/>
        <v>0.90108303249097477</v>
      </c>
      <c r="DW30" s="219"/>
      <c r="DX30" s="219"/>
      <c r="DY30" s="219"/>
      <c r="DZ30" s="219"/>
      <c r="EA30" s="219"/>
      <c r="EB30" s="219"/>
      <c r="EC30" s="219"/>
      <c r="ED30" s="219"/>
      <c r="EE30" s="219"/>
      <c r="EF30" s="219"/>
      <c r="EG30" s="219"/>
      <c r="EH30" s="219"/>
      <c r="EI30" s="220"/>
      <c r="EJ30" s="220"/>
      <c r="EK30" s="220"/>
      <c r="EL30" s="220"/>
      <c r="EM30" s="220"/>
      <c r="EN30" s="220"/>
      <c r="EO30" s="220"/>
      <c r="EP30" s="220"/>
      <c r="EQ30" s="220"/>
      <c r="ER30" s="220"/>
      <c r="ES30" s="220"/>
      <c r="ET30" s="220"/>
      <c r="EU30" s="220"/>
      <c r="EV30" s="220"/>
      <c r="EW30" s="220"/>
      <c r="EX30" s="220"/>
      <c r="EY30" s="220"/>
      <c r="EZ30" s="220"/>
      <c r="FA30" s="220"/>
      <c r="FB30" s="220"/>
      <c r="FC30" s="220"/>
      <c r="FD30" s="220"/>
      <c r="FE30" s="220"/>
      <c r="FF30" s="220"/>
      <c r="FG30" s="220"/>
      <c r="FH30" s="220"/>
      <c r="FI30" s="220"/>
      <c r="FJ30" s="220"/>
      <c r="FK30" s="220"/>
      <c r="FL30" s="220"/>
      <c r="FM30" s="220"/>
      <c r="FN30" s="220"/>
      <c r="FO30" s="220"/>
      <c r="FP30" s="220"/>
      <c r="FQ30" s="220"/>
      <c r="FR30" s="220"/>
      <c r="FS30" s="220"/>
      <c r="FT30" s="220"/>
      <c r="FU30" s="220"/>
      <c r="FV30" s="220"/>
      <c r="FW30" s="220"/>
      <c r="FX30" s="220"/>
      <c r="FY30" s="220"/>
      <c r="FZ30" s="220"/>
      <c r="GA30" s="220"/>
      <c r="GB30" s="220"/>
      <c r="GC30" s="220"/>
      <c r="GD30" s="220"/>
      <c r="GE30" s="220"/>
      <c r="GF30" s="220"/>
      <c r="GG30" s="220"/>
      <c r="GH30" s="220"/>
      <c r="GI30" s="220"/>
      <c r="GJ30" s="220"/>
      <c r="GK30" s="220"/>
      <c r="GL30" s="220"/>
      <c r="GM30" s="220"/>
      <c r="GN30" s="220"/>
      <c r="GO30" s="220"/>
      <c r="GP30" s="220"/>
      <c r="GQ30" s="220"/>
      <c r="GR30" s="220"/>
      <c r="GS30" s="220"/>
      <c r="GT30" s="220"/>
      <c r="GU30" s="220"/>
      <c r="GV30" s="220"/>
      <c r="GW30" s="220"/>
      <c r="GX30" s="220"/>
      <c r="GY30" s="220"/>
      <c r="GZ30" s="220"/>
      <c r="HA30" s="220"/>
      <c r="HB30" s="220"/>
      <c r="HC30" s="220"/>
      <c r="HD30" s="220"/>
      <c r="HE30" s="220"/>
      <c r="HF30" s="220"/>
      <c r="HG30" s="220"/>
      <c r="HH30" s="220"/>
      <c r="HI30" s="220"/>
      <c r="HJ30" s="220"/>
      <c r="HK30" s="220"/>
      <c r="HL30" s="220"/>
      <c r="HM30" s="220"/>
      <c r="HN30" s="220"/>
      <c r="HO30" s="220"/>
      <c r="HP30" s="220"/>
      <c r="HQ30" s="220"/>
      <c r="HR30" s="220"/>
      <c r="HS30" s="220"/>
      <c r="HT30" s="220"/>
      <c r="HU30" s="220"/>
      <c r="HV30" s="220"/>
      <c r="HW30" s="220"/>
      <c r="HX30" s="220"/>
      <c r="HY30" s="220"/>
      <c r="HZ30" s="220"/>
      <c r="IA30" s="220"/>
      <c r="IB30" s="220"/>
      <c r="IC30" s="220"/>
      <c r="ID30" s="220"/>
      <c r="IE30" s="220"/>
      <c r="IF30" s="220"/>
      <c r="IG30" s="220"/>
      <c r="IH30" s="220"/>
      <c r="II30" s="220"/>
      <c r="IJ30" s="220"/>
      <c r="IK30" s="220"/>
      <c r="IL30" s="220"/>
      <c r="IM30" s="220"/>
      <c r="IN30" s="220"/>
      <c r="IO30" s="220"/>
      <c r="IP30" s="220"/>
      <c r="IQ30" s="220"/>
      <c r="IR30" s="220"/>
      <c r="IS30" s="220"/>
      <c r="IT30" s="220"/>
      <c r="IU30" s="220"/>
      <c r="IV30" s="220"/>
      <c r="IW30" s="220"/>
      <c r="IX30" s="220"/>
      <c r="IY30" s="220"/>
      <c r="IZ30" s="220"/>
      <c r="JA30" s="220"/>
      <c r="JB30" s="220"/>
      <c r="JC30" s="220"/>
      <c r="JD30" s="220"/>
      <c r="JE30" s="220"/>
      <c r="JF30" s="220"/>
    </row>
    <row r="31" spans="1:266" s="221" customFormat="1" ht="54" customHeight="1">
      <c r="A31" s="214" t="s">
        <v>220</v>
      </c>
      <c r="B31" s="222"/>
      <c r="C31" s="216">
        <v>1320</v>
      </c>
      <c r="D31" s="216">
        <v>760</v>
      </c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D31" s="216"/>
      <c r="AE31" s="216"/>
      <c r="AF31" s="216"/>
      <c r="AG31" s="216"/>
      <c r="AH31" s="216"/>
      <c r="AI31" s="216"/>
      <c r="AJ31" s="216"/>
      <c r="AK31" s="216"/>
      <c r="AL31" s="216"/>
      <c r="AM31" s="216"/>
      <c r="AN31" s="216"/>
      <c r="AO31" s="216"/>
      <c r="AP31" s="216"/>
      <c r="AQ31" s="216"/>
      <c r="AR31" s="216"/>
      <c r="AS31" s="216">
        <v>1320</v>
      </c>
      <c r="AT31" s="216">
        <v>760</v>
      </c>
      <c r="AU31" s="216"/>
      <c r="AV31" s="216"/>
      <c r="AW31" s="216">
        <f>1278+1835</f>
        <v>3113</v>
      </c>
      <c r="AX31" s="216">
        <v>1278</v>
      </c>
      <c r="AY31" s="218"/>
      <c r="AZ31" s="218"/>
      <c r="BA31" s="216"/>
      <c r="BB31" s="216"/>
      <c r="BC31" s="216"/>
      <c r="BD31" s="216"/>
      <c r="BE31" s="216"/>
      <c r="BF31" s="216"/>
      <c r="BG31" s="218"/>
      <c r="BH31" s="218"/>
      <c r="BI31" s="216"/>
      <c r="BJ31" s="216"/>
      <c r="BK31" s="216"/>
      <c r="BL31" s="216"/>
      <c r="BM31" s="218"/>
      <c r="BN31" s="218"/>
      <c r="BO31" s="216"/>
      <c r="BP31" s="216"/>
      <c r="BQ31" s="216"/>
      <c r="BR31" s="216"/>
      <c r="BS31" s="218"/>
      <c r="BT31" s="218"/>
      <c r="BU31" s="216"/>
      <c r="BV31" s="216"/>
      <c r="BW31" s="216"/>
      <c r="BX31" s="216"/>
      <c r="BY31" s="218"/>
      <c r="BZ31" s="218"/>
      <c r="CA31" s="216"/>
      <c r="CB31" s="216"/>
      <c r="CC31" s="216"/>
      <c r="CD31" s="216"/>
      <c r="CE31" s="218"/>
      <c r="CF31" s="218"/>
      <c r="CG31" s="216"/>
      <c r="CH31" s="216"/>
      <c r="CI31" s="216"/>
      <c r="CJ31" s="216"/>
      <c r="CK31" s="218"/>
      <c r="CL31" s="218"/>
      <c r="CM31" s="216"/>
      <c r="CN31" s="216"/>
      <c r="CO31" s="216"/>
      <c r="CP31" s="216"/>
      <c r="CQ31" s="218"/>
      <c r="CR31" s="218"/>
      <c r="CS31" s="216"/>
      <c r="CT31" s="216"/>
      <c r="CU31" s="216"/>
      <c r="CV31" s="216"/>
      <c r="CW31" s="218"/>
      <c r="CX31" s="218"/>
      <c r="CY31" s="216"/>
      <c r="CZ31" s="216"/>
      <c r="DA31" s="216"/>
      <c r="DB31" s="216"/>
      <c r="DC31" s="218"/>
      <c r="DD31" s="218"/>
      <c r="DE31" s="216"/>
      <c r="DF31" s="216"/>
      <c r="DG31" s="216">
        <f>1278+1835</f>
        <v>3113</v>
      </c>
      <c r="DH31" s="216">
        <v>1278</v>
      </c>
      <c r="DI31" s="216">
        <v>690</v>
      </c>
      <c r="DJ31" s="216">
        <v>490</v>
      </c>
      <c r="DK31" s="218">
        <f t="shared" si="77"/>
        <v>0.52272727272727271</v>
      </c>
      <c r="DL31" s="218">
        <f t="shared" si="78"/>
        <v>0.64473684210526316</v>
      </c>
      <c r="DM31" s="216"/>
      <c r="DN31" s="216"/>
      <c r="DO31" s="216"/>
      <c r="DP31" s="216"/>
      <c r="DQ31" s="216">
        <f>1278+1835</f>
        <v>3113</v>
      </c>
      <c r="DR31" s="216">
        <v>1278</v>
      </c>
      <c r="DS31" s="218">
        <f t="shared" si="27"/>
        <v>1</v>
      </c>
      <c r="DT31" s="218">
        <f t="shared" si="28"/>
        <v>1</v>
      </c>
      <c r="DU31" s="218">
        <f t="shared" si="29"/>
        <v>2.3583333333333334</v>
      </c>
      <c r="DV31" s="218">
        <f t="shared" si="30"/>
        <v>1.6815789473684211</v>
      </c>
      <c r="DW31" s="219"/>
      <c r="DX31" s="219"/>
      <c r="DY31" s="219"/>
      <c r="DZ31" s="219"/>
      <c r="EA31" s="219"/>
      <c r="EB31" s="219"/>
      <c r="EC31" s="219"/>
      <c r="ED31" s="219"/>
      <c r="EE31" s="219"/>
      <c r="EF31" s="219"/>
      <c r="EG31" s="219"/>
      <c r="EH31" s="219"/>
      <c r="EI31" s="220"/>
      <c r="EJ31" s="220"/>
      <c r="EK31" s="220"/>
      <c r="EL31" s="220"/>
      <c r="EM31" s="220"/>
      <c r="EN31" s="220"/>
      <c r="EO31" s="220"/>
      <c r="EP31" s="220"/>
      <c r="EQ31" s="220"/>
      <c r="ER31" s="220"/>
      <c r="ES31" s="220"/>
      <c r="ET31" s="220"/>
      <c r="EU31" s="220"/>
      <c r="EV31" s="220"/>
      <c r="EW31" s="220"/>
      <c r="EX31" s="220"/>
      <c r="EY31" s="220"/>
      <c r="EZ31" s="220"/>
      <c r="FA31" s="220"/>
      <c r="FB31" s="220"/>
      <c r="FC31" s="220"/>
      <c r="FD31" s="220"/>
      <c r="FE31" s="220"/>
      <c r="FF31" s="220"/>
      <c r="FG31" s="220"/>
      <c r="FH31" s="220"/>
      <c r="FI31" s="220"/>
      <c r="FJ31" s="220"/>
      <c r="FK31" s="220"/>
      <c r="FL31" s="220"/>
      <c r="FM31" s="220"/>
      <c r="FN31" s="220"/>
      <c r="FO31" s="220"/>
      <c r="FP31" s="220"/>
      <c r="FQ31" s="220"/>
      <c r="FR31" s="220"/>
      <c r="FS31" s="220"/>
      <c r="FT31" s="220"/>
      <c r="FU31" s="220"/>
      <c r="FV31" s="220"/>
      <c r="FW31" s="220"/>
      <c r="FX31" s="220"/>
      <c r="FY31" s="220"/>
      <c r="FZ31" s="220"/>
      <c r="GA31" s="220"/>
      <c r="GB31" s="220"/>
      <c r="GC31" s="220"/>
      <c r="GD31" s="220"/>
      <c r="GE31" s="220"/>
      <c r="GF31" s="220"/>
      <c r="GG31" s="220"/>
      <c r="GH31" s="220"/>
      <c r="GI31" s="220"/>
      <c r="GJ31" s="220"/>
      <c r="GK31" s="220"/>
      <c r="GL31" s="220"/>
      <c r="GM31" s="220"/>
      <c r="GN31" s="220"/>
      <c r="GO31" s="220"/>
      <c r="GP31" s="220"/>
      <c r="GQ31" s="220"/>
      <c r="GR31" s="220"/>
      <c r="GS31" s="220"/>
      <c r="GT31" s="220"/>
      <c r="GU31" s="220"/>
      <c r="GV31" s="220"/>
      <c r="GW31" s="220"/>
      <c r="GX31" s="220"/>
      <c r="GY31" s="220"/>
      <c r="GZ31" s="220"/>
      <c r="HA31" s="220"/>
      <c r="HB31" s="220"/>
      <c r="HC31" s="220"/>
      <c r="HD31" s="220"/>
      <c r="HE31" s="220"/>
      <c r="HF31" s="220"/>
      <c r="HG31" s="220"/>
      <c r="HH31" s="220"/>
      <c r="HI31" s="220"/>
      <c r="HJ31" s="220"/>
      <c r="HK31" s="220"/>
      <c r="HL31" s="220"/>
      <c r="HM31" s="220"/>
      <c r="HN31" s="220"/>
      <c r="HO31" s="220"/>
      <c r="HP31" s="220"/>
      <c r="HQ31" s="220"/>
      <c r="HR31" s="220"/>
      <c r="HS31" s="220"/>
      <c r="HT31" s="220"/>
      <c r="HU31" s="220"/>
      <c r="HV31" s="220"/>
      <c r="HW31" s="220"/>
      <c r="HX31" s="220"/>
      <c r="HY31" s="220"/>
      <c r="HZ31" s="220"/>
      <c r="IA31" s="220"/>
      <c r="IB31" s="220"/>
      <c r="IC31" s="220"/>
      <c r="ID31" s="220"/>
      <c r="IE31" s="220"/>
      <c r="IF31" s="220"/>
      <c r="IG31" s="220"/>
      <c r="IH31" s="220"/>
      <c r="II31" s="220"/>
      <c r="IJ31" s="220"/>
      <c r="IK31" s="220"/>
      <c r="IL31" s="220"/>
      <c r="IM31" s="220"/>
      <c r="IN31" s="220"/>
      <c r="IO31" s="220"/>
      <c r="IP31" s="220"/>
      <c r="IQ31" s="220"/>
      <c r="IR31" s="220"/>
      <c r="IS31" s="220"/>
      <c r="IT31" s="220"/>
      <c r="IU31" s="220"/>
      <c r="IV31" s="220"/>
      <c r="IW31" s="220"/>
      <c r="IX31" s="220"/>
      <c r="IY31" s="220"/>
      <c r="IZ31" s="220"/>
      <c r="JA31" s="220"/>
      <c r="JB31" s="220"/>
      <c r="JC31" s="220"/>
      <c r="JD31" s="220"/>
      <c r="JE31" s="220"/>
      <c r="JF31" s="220"/>
    </row>
    <row r="32" spans="1:266" s="62" customFormat="1" ht="38.25" customHeight="1">
      <c r="A32" s="317" t="s">
        <v>40</v>
      </c>
      <c r="B32" s="273"/>
      <c r="C32" s="134">
        <v>401</v>
      </c>
      <c r="D32" s="134">
        <v>401</v>
      </c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>
        <v>355</v>
      </c>
      <c r="AT32" s="134">
        <v>355</v>
      </c>
      <c r="AU32" s="134"/>
      <c r="AV32" s="134"/>
      <c r="AW32" s="134">
        <v>375</v>
      </c>
      <c r="AX32" s="134">
        <v>375</v>
      </c>
      <c r="AY32" s="135">
        <f t="shared" si="36"/>
        <v>-6.4837905236907689E-2</v>
      </c>
      <c r="AZ32" s="135">
        <f t="shared" si="37"/>
        <v>-6.4837905236907689E-2</v>
      </c>
      <c r="BA32" s="134"/>
      <c r="BB32" s="134"/>
      <c r="BC32" s="134">
        <f>'бюджет округа (района)'!AD21+'бюджеты поселений'!AD21</f>
        <v>0</v>
      </c>
      <c r="BD32" s="134">
        <f>'бюджет округа (района)'!AD21</f>
        <v>0</v>
      </c>
      <c r="BE32" s="134">
        <f t="shared" si="38"/>
        <v>0</v>
      </c>
      <c r="BF32" s="134">
        <f t="shared" si="59"/>
        <v>0</v>
      </c>
      <c r="BG32" s="135">
        <f t="shared" si="2"/>
        <v>1</v>
      </c>
      <c r="BH32" s="135">
        <f t="shared" si="3"/>
        <v>1</v>
      </c>
      <c r="BI32" s="134">
        <f>'бюджет округа (района)'!AG21+'бюджеты поселений'!AG21</f>
        <v>0</v>
      </c>
      <c r="BJ32" s="134">
        <f>'бюджет округа (района)'!AG21</f>
        <v>0</v>
      </c>
      <c r="BK32" s="134">
        <f t="shared" si="40"/>
        <v>0</v>
      </c>
      <c r="BL32" s="134">
        <f t="shared" si="60"/>
        <v>0</v>
      </c>
      <c r="BM32" s="135">
        <f t="shared" si="4"/>
        <v>1</v>
      </c>
      <c r="BN32" s="135">
        <f t="shared" si="5"/>
        <v>1</v>
      </c>
      <c r="BO32" s="134">
        <f>'бюджет округа (района)'!AJ21+'бюджеты поселений'!AJ21</f>
        <v>0</v>
      </c>
      <c r="BP32" s="134">
        <f>'бюджет округа (района)'!AJ21</f>
        <v>0</v>
      </c>
      <c r="BQ32" s="134">
        <f t="shared" si="42"/>
        <v>0</v>
      </c>
      <c r="BR32" s="134">
        <f t="shared" si="61"/>
        <v>0</v>
      </c>
      <c r="BS32" s="135">
        <f t="shared" si="6"/>
        <v>1</v>
      </c>
      <c r="BT32" s="135">
        <f t="shared" si="7"/>
        <v>1</v>
      </c>
      <c r="BU32" s="134">
        <f>'бюджет округа (района)'!AM21+'бюджеты поселений'!AM21</f>
        <v>0</v>
      </c>
      <c r="BV32" s="134">
        <f>'бюджет округа (района)'!AM21</f>
        <v>0</v>
      </c>
      <c r="BW32" s="134">
        <f t="shared" si="44"/>
        <v>0</v>
      </c>
      <c r="BX32" s="134">
        <f t="shared" si="62"/>
        <v>0</v>
      </c>
      <c r="BY32" s="135">
        <f t="shared" si="8"/>
        <v>1</v>
      </c>
      <c r="BZ32" s="135">
        <f t="shared" si="9"/>
        <v>1</v>
      </c>
      <c r="CA32" s="134">
        <f>'бюджет округа (района)'!AP21+'бюджеты поселений'!AP21</f>
        <v>0</v>
      </c>
      <c r="CB32" s="134">
        <f>'бюджет округа (района)'!AP21</f>
        <v>0</v>
      </c>
      <c r="CC32" s="134">
        <f t="shared" si="46"/>
        <v>0</v>
      </c>
      <c r="CD32" s="134">
        <f t="shared" si="63"/>
        <v>0</v>
      </c>
      <c r="CE32" s="135">
        <f t="shared" si="10"/>
        <v>1</v>
      </c>
      <c r="CF32" s="135">
        <f t="shared" si="11"/>
        <v>1</v>
      </c>
      <c r="CG32" s="134">
        <f>'бюджет округа (района)'!AS21+'бюджеты поселений'!AS21</f>
        <v>0</v>
      </c>
      <c r="CH32" s="134">
        <f>'бюджет округа (района)'!AS21</f>
        <v>0</v>
      </c>
      <c r="CI32" s="134">
        <f t="shared" si="48"/>
        <v>0</v>
      </c>
      <c r="CJ32" s="134">
        <f t="shared" si="64"/>
        <v>0</v>
      </c>
      <c r="CK32" s="135">
        <f t="shared" si="12"/>
        <v>1</v>
      </c>
      <c r="CL32" s="135">
        <f t="shared" si="13"/>
        <v>1</v>
      </c>
      <c r="CM32" s="134">
        <f>'бюджет округа (района)'!AV21+'бюджеты поселений'!AV21</f>
        <v>0</v>
      </c>
      <c r="CN32" s="134">
        <f>'бюджет округа (района)'!AV21</f>
        <v>0</v>
      </c>
      <c r="CO32" s="134">
        <f t="shared" si="50"/>
        <v>0</v>
      </c>
      <c r="CP32" s="134">
        <f t="shared" si="65"/>
        <v>0</v>
      </c>
      <c r="CQ32" s="135">
        <f t="shared" si="14"/>
        <v>1</v>
      </c>
      <c r="CR32" s="135">
        <f t="shared" si="15"/>
        <v>1</v>
      </c>
      <c r="CS32" s="134">
        <f>'бюджет округа (района)'!AY21+'бюджеты поселений'!AY21</f>
        <v>0</v>
      </c>
      <c r="CT32" s="134">
        <f>'бюджет округа (района)'!AY21</f>
        <v>0</v>
      </c>
      <c r="CU32" s="134">
        <f t="shared" si="52"/>
        <v>0</v>
      </c>
      <c r="CV32" s="134">
        <f t="shared" si="66"/>
        <v>0</v>
      </c>
      <c r="CW32" s="135">
        <f t="shared" si="16"/>
        <v>1</v>
      </c>
      <c r="CX32" s="135">
        <f t="shared" si="17"/>
        <v>1</v>
      </c>
      <c r="CY32" s="134">
        <f>'бюджет округа (района)'!BB21+'бюджеты поселений'!BB21</f>
        <v>0</v>
      </c>
      <c r="CZ32" s="134">
        <f>'бюджет округа (района)'!BB21</f>
        <v>0</v>
      </c>
      <c r="DA32" s="134">
        <f t="shared" si="54"/>
        <v>0</v>
      </c>
      <c r="DB32" s="134">
        <f t="shared" si="67"/>
        <v>0</v>
      </c>
      <c r="DC32" s="135">
        <f t="shared" si="18"/>
        <v>1</v>
      </c>
      <c r="DD32" s="135">
        <f t="shared" si="19"/>
        <v>1</v>
      </c>
      <c r="DE32" s="134">
        <f>'бюджет округа (района)'!BE21+'бюджеты поселений'!BE21</f>
        <v>0</v>
      </c>
      <c r="DF32" s="134">
        <f>'бюджет округа (района)'!BE21</f>
        <v>0</v>
      </c>
      <c r="DG32" s="134">
        <v>375</v>
      </c>
      <c r="DH32" s="134">
        <v>375</v>
      </c>
      <c r="DI32" s="134">
        <v>377</v>
      </c>
      <c r="DJ32" s="134">
        <v>377</v>
      </c>
      <c r="DK32" s="135">
        <f t="shared" si="56"/>
        <v>1.0619718309859154</v>
      </c>
      <c r="DL32" s="135">
        <f t="shared" si="26"/>
        <v>1.0619718309859154</v>
      </c>
      <c r="DM32" s="134">
        <f>'бюджет округа (района)'!BH21+'бюджеты поселений'!BH21</f>
        <v>0</v>
      </c>
      <c r="DN32" s="134">
        <f>'бюджет округа (района)'!BH21</f>
        <v>0</v>
      </c>
      <c r="DO32" s="134">
        <f>'бюджет округа (района)'!BI21+'бюджеты поселений'!BI21</f>
        <v>0</v>
      </c>
      <c r="DP32" s="134">
        <f>'бюджет округа (района)'!BI21</f>
        <v>0</v>
      </c>
      <c r="DQ32" s="134">
        <v>377</v>
      </c>
      <c r="DR32" s="134">
        <v>377</v>
      </c>
      <c r="DS32" s="135">
        <f t="shared" si="27"/>
        <v>1.0053333333333334</v>
      </c>
      <c r="DT32" s="135">
        <f t="shared" si="28"/>
        <v>1.0053333333333334</v>
      </c>
      <c r="DU32" s="135">
        <f t="shared" si="29"/>
        <v>0.94014962593516205</v>
      </c>
      <c r="DV32" s="135">
        <f t="shared" si="30"/>
        <v>0.94014962593516205</v>
      </c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  <c r="GR32" s="61"/>
      <c r="GS32" s="61"/>
      <c r="GT32" s="61"/>
      <c r="GU32" s="61"/>
      <c r="GV32" s="61"/>
      <c r="GW32" s="61"/>
      <c r="GX32" s="61"/>
      <c r="GY32" s="61"/>
      <c r="GZ32" s="61"/>
      <c r="HA32" s="61"/>
      <c r="HB32" s="61"/>
      <c r="HC32" s="61"/>
      <c r="HD32" s="61"/>
      <c r="HE32" s="61"/>
      <c r="HF32" s="61"/>
      <c r="HG32" s="61"/>
      <c r="HH32" s="61"/>
      <c r="HI32" s="61"/>
      <c r="HJ32" s="61"/>
      <c r="HK32" s="61"/>
      <c r="HL32" s="61"/>
      <c r="HM32" s="61"/>
      <c r="HN32" s="61"/>
      <c r="HO32" s="61"/>
      <c r="HP32" s="61"/>
      <c r="HQ32" s="61"/>
      <c r="HR32" s="61"/>
      <c r="HS32" s="61"/>
      <c r="HT32" s="61"/>
      <c r="HU32" s="61"/>
      <c r="HV32" s="61"/>
      <c r="HW32" s="61"/>
      <c r="HX32" s="61"/>
      <c r="HY32" s="61"/>
      <c r="HZ32" s="61"/>
      <c r="IA32" s="61"/>
      <c r="IB32" s="61"/>
      <c r="IC32" s="61"/>
      <c r="ID32" s="61"/>
      <c r="IE32" s="61"/>
      <c r="IF32" s="61"/>
      <c r="IG32" s="61"/>
      <c r="IH32" s="61"/>
      <c r="II32" s="61"/>
      <c r="IJ32" s="61"/>
      <c r="IK32" s="61"/>
      <c r="IL32" s="61"/>
      <c r="IM32" s="61"/>
      <c r="IN32" s="61"/>
      <c r="IO32" s="61"/>
      <c r="IP32" s="61"/>
      <c r="IQ32" s="61"/>
      <c r="IR32" s="61"/>
      <c r="IS32" s="61"/>
      <c r="IT32" s="61"/>
      <c r="IU32" s="61"/>
      <c r="IV32" s="61"/>
      <c r="IW32" s="61"/>
      <c r="IX32" s="61"/>
      <c r="IY32" s="61"/>
      <c r="IZ32" s="61"/>
      <c r="JA32" s="61"/>
      <c r="JB32" s="61"/>
      <c r="JC32" s="61"/>
      <c r="JD32" s="61"/>
      <c r="JE32" s="61"/>
      <c r="JF32" s="61"/>
    </row>
    <row r="33" spans="1:266" s="62" customFormat="1" ht="35.25" customHeight="1">
      <c r="A33" s="317" t="s">
        <v>225</v>
      </c>
      <c r="B33" s="273"/>
      <c r="C33" s="134">
        <v>30615</v>
      </c>
      <c r="D33" s="134">
        <v>29626</v>
      </c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>
        <v>15685.2</v>
      </c>
      <c r="AT33" s="134">
        <v>15480</v>
      </c>
      <c r="AU33" s="134"/>
      <c r="AV33" s="134"/>
      <c r="AW33" s="246">
        <v>33442</v>
      </c>
      <c r="AX33" s="246">
        <v>32082</v>
      </c>
      <c r="AY33" s="135">
        <f t="shared" si="36"/>
        <v>9.234035603462365E-2</v>
      </c>
      <c r="AZ33" s="135">
        <f t="shared" si="37"/>
        <v>8.2900155269020503E-2</v>
      </c>
      <c r="BA33" s="134"/>
      <c r="BB33" s="134"/>
      <c r="BC33" s="134">
        <f>'бюджет округа (района)'!AD22+'бюджеты поселений'!AD22</f>
        <v>0</v>
      </c>
      <c r="BD33" s="134">
        <f>'бюджет округа (района)'!AD22</f>
        <v>0</v>
      </c>
      <c r="BE33" s="134">
        <f t="shared" si="38"/>
        <v>0</v>
      </c>
      <c r="BF33" s="134">
        <f t="shared" si="59"/>
        <v>0</v>
      </c>
      <c r="BG33" s="135">
        <f t="shared" si="2"/>
        <v>1</v>
      </c>
      <c r="BH33" s="135">
        <f t="shared" si="3"/>
        <v>1</v>
      </c>
      <c r="BI33" s="134">
        <f>'бюджет округа (района)'!AG22+'бюджеты поселений'!AG22</f>
        <v>0</v>
      </c>
      <c r="BJ33" s="134">
        <f>'бюджет округа (района)'!AG22</f>
        <v>0</v>
      </c>
      <c r="BK33" s="134">
        <f t="shared" si="40"/>
        <v>0</v>
      </c>
      <c r="BL33" s="134">
        <f t="shared" si="60"/>
        <v>0</v>
      </c>
      <c r="BM33" s="135">
        <f t="shared" si="4"/>
        <v>1</v>
      </c>
      <c r="BN33" s="135">
        <f t="shared" si="5"/>
        <v>1</v>
      </c>
      <c r="BO33" s="134">
        <f>'бюджет округа (района)'!AJ22+'бюджеты поселений'!AJ22</f>
        <v>0</v>
      </c>
      <c r="BP33" s="134">
        <f>'бюджет округа (района)'!AJ22</f>
        <v>0</v>
      </c>
      <c r="BQ33" s="134">
        <f t="shared" si="42"/>
        <v>0</v>
      </c>
      <c r="BR33" s="134">
        <f t="shared" si="61"/>
        <v>0</v>
      </c>
      <c r="BS33" s="135">
        <f t="shared" si="6"/>
        <v>1</v>
      </c>
      <c r="BT33" s="135">
        <f t="shared" si="7"/>
        <v>1</v>
      </c>
      <c r="BU33" s="134">
        <f>'бюджет округа (района)'!AM22+'бюджеты поселений'!AM22</f>
        <v>0</v>
      </c>
      <c r="BV33" s="134">
        <f>'бюджет округа (района)'!AM22</f>
        <v>0</v>
      </c>
      <c r="BW33" s="134">
        <f t="shared" si="44"/>
        <v>0</v>
      </c>
      <c r="BX33" s="134">
        <f t="shared" si="62"/>
        <v>0</v>
      </c>
      <c r="BY33" s="135">
        <f t="shared" si="8"/>
        <v>1</v>
      </c>
      <c r="BZ33" s="135">
        <f t="shared" si="9"/>
        <v>1</v>
      </c>
      <c r="CA33" s="134">
        <f>'бюджет округа (района)'!AP22+'бюджеты поселений'!AP22</f>
        <v>0</v>
      </c>
      <c r="CB33" s="134">
        <f>'бюджет округа (района)'!AP22</f>
        <v>0</v>
      </c>
      <c r="CC33" s="134">
        <f t="shared" si="46"/>
        <v>0</v>
      </c>
      <c r="CD33" s="134">
        <f t="shared" si="63"/>
        <v>0</v>
      </c>
      <c r="CE33" s="135">
        <f t="shared" si="10"/>
        <v>1</v>
      </c>
      <c r="CF33" s="135">
        <f t="shared" si="11"/>
        <v>1</v>
      </c>
      <c r="CG33" s="134">
        <f>'бюджет округа (района)'!AS22+'бюджеты поселений'!AS22</f>
        <v>0</v>
      </c>
      <c r="CH33" s="134">
        <f>'бюджет округа (района)'!AS22</f>
        <v>0</v>
      </c>
      <c r="CI33" s="134">
        <f t="shared" si="48"/>
        <v>0</v>
      </c>
      <c r="CJ33" s="134">
        <f t="shared" si="64"/>
        <v>0</v>
      </c>
      <c r="CK33" s="135">
        <f t="shared" si="12"/>
        <v>1</v>
      </c>
      <c r="CL33" s="135">
        <f t="shared" si="13"/>
        <v>1</v>
      </c>
      <c r="CM33" s="134">
        <f>'бюджет округа (района)'!AV22+'бюджеты поселений'!AV22</f>
        <v>0</v>
      </c>
      <c r="CN33" s="134">
        <f>'бюджет округа (района)'!AV22</f>
        <v>0</v>
      </c>
      <c r="CO33" s="134">
        <f t="shared" si="50"/>
        <v>0</v>
      </c>
      <c r="CP33" s="134">
        <f t="shared" si="65"/>
        <v>0</v>
      </c>
      <c r="CQ33" s="135">
        <f t="shared" si="14"/>
        <v>1</v>
      </c>
      <c r="CR33" s="135">
        <f t="shared" si="15"/>
        <v>1</v>
      </c>
      <c r="CS33" s="134">
        <f>'бюджет округа (района)'!AY22+'бюджеты поселений'!AY22</f>
        <v>0</v>
      </c>
      <c r="CT33" s="134">
        <f>'бюджет округа (района)'!AY22</f>
        <v>0</v>
      </c>
      <c r="CU33" s="134">
        <f t="shared" si="52"/>
        <v>0</v>
      </c>
      <c r="CV33" s="134">
        <f t="shared" si="66"/>
        <v>0</v>
      </c>
      <c r="CW33" s="135">
        <f t="shared" si="16"/>
        <v>1</v>
      </c>
      <c r="CX33" s="135">
        <f t="shared" si="17"/>
        <v>1</v>
      </c>
      <c r="CY33" s="134">
        <f>'бюджет округа (района)'!BB22+'бюджеты поселений'!BB22</f>
        <v>0</v>
      </c>
      <c r="CZ33" s="134">
        <f>'бюджет округа (района)'!BB22</f>
        <v>0</v>
      </c>
      <c r="DA33" s="134">
        <f t="shared" si="54"/>
        <v>0</v>
      </c>
      <c r="DB33" s="134">
        <f t="shared" si="67"/>
        <v>0</v>
      </c>
      <c r="DC33" s="135">
        <f t="shared" si="18"/>
        <v>1</v>
      </c>
      <c r="DD33" s="135">
        <f t="shared" si="19"/>
        <v>1</v>
      </c>
      <c r="DE33" s="134">
        <f>'бюджет округа (района)'!BE22+'бюджеты поселений'!BE22</f>
        <v>0</v>
      </c>
      <c r="DF33" s="134">
        <f>'бюджет округа (района)'!BE22</f>
        <v>0</v>
      </c>
      <c r="DG33" s="246">
        <v>33442</v>
      </c>
      <c r="DH33" s="246">
        <v>32082</v>
      </c>
      <c r="DI33" s="134">
        <v>17886</v>
      </c>
      <c r="DJ33" s="134">
        <v>16985</v>
      </c>
      <c r="DK33" s="135">
        <f t="shared" si="56"/>
        <v>1.1403106112768724</v>
      </c>
      <c r="DL33" s="135">
        <f t="shared" si="26"/>
        <v>1.0972222222222223</v>
      </c>
      <c r="DM33" s="134">
        <f>'бюджет округа (района)'!BH22+'бюджеты поселений'!BH22</f>
        <v>0</v>
      </c>
      <c r="DN33" s="134">
        <f>'бюджет округа (района)'!BH22</f>
        <v>0</v>
      </c>
      <c r="DO33" s="134">
        <f>'бюджет округа (района)'!BI22+'бюджеты поселений'!BI22</f>
        <v>0</v>
      </c>
      <c r="DP33" s="134">
        <f>'бюджет округа (района)'!BI22</f>
        <v>0</v>
      </c>
      <c r="DQ33" s="246">
        <v>33442</v>
      </c>
      <c r="DR33" s="246">
        <v>32082</v>
      </c>
      <c r="DS33" s="135">
        <f t="shared" si="27"/>
        <v>1</v>
      </c>
      <c r="DT33" s="135">
        <f t="shared" si="28"/>
        <v>1</v>
      </c>
      <c r="DU33" s="135">
        <f t="shared" si="29"/>
        <v>1.0923403560346236</v>
      </c>
      <c r="DV33" s="135">
        <f t="shared" si="30"/>
        <v>1.0829001552690205</v>
      </c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  <c r="FL33" s="61"/>
      <c r="FM33" s="61"/>
      <c r="FN33" s="61"/>
      <c r="FO33" s="61"/>
      <c r="FP33" s="61"/>
      <c r="FQ33" s="61"/>
      <c r="FR33" s="61"/>
      <c r="FS33" s="61"/>
      <c r="FT33" s="61"/>
      <c r="FU33" s="61"/>
      <c r="FV33" s="61"/>
      <c r="FW33" s="61"/>
      <c r="FX33" s="61"/>
      <c r="FY33" s="61"/>
      <c r="FZ33" s="61"/>
      <c r="GA33" s="61"/>
      <c r="GB33" s="61"/>
      <c r="GC33" s="61"/>
      <c r="GD33" s="61"/>
      <c r="GE33" s="61"/>
      <c r="GF33" s="61"/>
      <c r="GG33" s="61"/>
      <c r="GH33" s="61"/>
      <c r="GI33" s="61"/>
      <c r="GJ33" s="61"/>
      <c r="GK33" s="61"/>
      <c r="GL33" s="61"/>
      <c r="GM33" s="61"/>
      <c r="GN33" s="61"/>
      <c r="GO33" s="61"/>
      <c r="GP33" s="61"/>
      <c r="GQ33" s="61"/>
      <c r="GR33" s="61"/>
      <c r="GS33" s="61"/>
      <c r="GT33" s="61"/>
      <c r="GU33" s="61"/>
      <c r="GV33" s="61"/>
      <c r="GW33" s="61"/>
      <c r="GX33" s="61"/>
      <c r="GY33" s="61"/>
      <c r="GZ33" s="61"/>
      <c r="HA33" s="61"/>
      <c r="HB33" s="61"/>
      <c r="HC33" s="61"/>
      <c r="HD33" s="61"/>
      <c r="HE33" s="61"/>
      <c r="HF33" s="61"/>
      <c r="HG33" s="61"/>
      <c r="HH33" s="61"/>
      <c r="HI33" s="61"/>
      <c r="HJ33" s="61"/>
      <c r="HK33" s="61"/>
      <c r="HL33" s="61"/>
      <c r="HM33" s="61"/>
      <c r="HN33" s="61"/>
      <c r="HO33" s="61"/>
      <c r="HP33" s="61"/>
      <c r="HQ33" s="61"/>
      <c r="HR33" s="61"/>
      <c r="HS33" s="61"/>
      <c r="HT33" s="61"/>
      <c r="HU33" s="61"/>
      <c r="HV33" s="61"/>
      <c r="HW33" s="61"/>
      <c r="HX33" s="61"/>
      <c r="HY33" s="61"/>
      <c r="HZ33" s="61"/>
      <c r="IA33" s="61"/>
      <c r="IB33" s="61"/>
      <c r="IC33" s="61"/>
      <c r="ID33" s="61"/>
      <c r="IE33" s="61"/>
      <c r="IF33" s="61"/>
      <c r="IG33" s="61"/>
      <c r="IH33" s="61"/>
      <c r="II33" s="61"/>
      <c r="IJ33" s="61"/>
      <c r="IK33" s="61"/>
      <c r="IL33" s="61"/>
      <c r="IM33" s="61"/>
      <c r="IN33" s="61"/>
      <c r="IO33" s="61"/>
      <c r="IP33" s="61"/>
      <c r="IQ33" s="61"/>
      <c r="IR33" s="61"/>
      <c r="IS33" s="61"/>
      <c r="IT33" s="61"/>
      <c r="IU33" s="61"/>
      <c r="IV33" s="61"/>
      <c r="IW33" s="61"/>
      <c r="IX33" s="61"/>
      <c r="IY33" s="61"/>
      <c r="IZ33" s="61"/>
      <c r="JA33" s="61"/>
      <c r="JB33" s="61"/>
      <c r="JC33" s="61"/>
      <c r="JD33" s="61"/>
      <c r="JE33" s="61"/>
      <c r="JF33" s="61"/>
    </row>
    <row r="34" spans="1:266" s="221" customFormat="1" ht="18" customHeight="1">
      <c r="A34" s="214" t="s">
        <v>224</v>
      </c>
      <c r="B34" s="222"/>
      <c r="C34" s="216">
        <v>27270</v>
      </c>
      <c r="D34" s="216">
        <v>27270</v>
      </c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>
        <v>14413</v>
      </c>
      <c r="AT34" s="216">
        <v>14413</v>
      </c>
      <c r="AU34" s="216"/>
      <c r="AV34" s="216"/>
      <c r="AW34" s="216">
        <v>26838</v>
      </c>
      <c r="AX34" s="216">
        <v>26838</v>
      </c>
      <c r="AY34" s="218"/>
      <c r="AZ34" s="218"/>
      <c r="BA34" s="216"/>
      <c r="BB34" s="216"/>
      <c r="BC34" s="216"/>
      <c r="BD34" s="216"/>
      <c r="BE34" s="216"/>
      <c r="BF34" s="216"/>
      <c r="BG34" s="218"/>
      <c r="BH34" s="218"/>
      <c r="BI34" s="216"/>
      <c r="BJ34" s="216"/>
      <c r="BK34" s="216"/>
      <c r="BL34" s="216"/>
      <c r="BM34" s="218"/>
      <c r="BN34" s="218"/>
      <c r="BO34" s="216"/>
      <c r="BP34" s="216"/>
      <c r="BQ34" s="216"/>
      <c r="BR34" s="216"/>
      <c r="BS34" s="218"/>
      <c r="BT34" s="218"/>
      <c r="BU34" s="216"/>
      <c r="BV34" s="216"/>
      <c r="BW34" s="216"/>
      <c r="BX34" s="216"/>
      <c r="BY34" s="218"/>
      <c r="BZ34" s="218"/>
      <c r="CA34" s="216"/>
      <c r="CB34" s="216"/>
      <c r="CC34" s="216"/>
      <c r="CD34" s="216"/>
      <c r="CE34" s="218"/>
      <c r="CF34" s="218"/>
      <c r="CG34" s="216"/>
      <c r="CH34" s="216"/>
      <c r="CI34" s="216"/>
      <c r="CJ34" s="216"/>
      <c r="CK34" s="218"/>
      <c r="CL34" s="218"/>
      <c r="CM34" s="216"/>
      <c r="CN34" s="216"/>
      <c r="CO34" s="216"/>
      <c r="CP34" s="216"/>
      <c r="CQ34" s="218"/>
      <c r="CR34" s="218"/>
      <c r="CS34" s="216"/>
      <c r="CT34" s="216"/>
      <c r="CU34" s="216"/>
      <c r="CV34" s="216"/>
      <c r="CW34" s="218"/>
      <c r="CX34" s="218"/>
      <c r="CY34" s="216"/>
      <c r="CZ34" s="216"/>
      <c r="DA34" s="216"/>
      <c r="DB34" s="216"/>
      <c r="DC34" s="218"/>
      <c r="DD34" s="218"/>
      <c r="DE34" s="216"/>
      <c r="DF34" s="216"/>
      <c r="DG34" s="216">
        <v>26838</v>
      </c>
      <c r="DH34" s="216">
        <v>26838</v>
      </c>
      <c r="DI34" s="216">
        <v>13834</v>
      </c>
      <c r="DJ34" s="216">
        <v>13834</v>
      </c>
      <c r="DK34" s="218">
        <f t="shared" ref="DK34:DK36" si="79">IF(AS34=0,1,DI34/AS34)</f>
        <v>0.95982793311593695</v>
      </c>
      <c r="DL34" s="218">
        <f t="shared" ref="DL34:DL36" si="80">IF(AT34=0,1,DJ34/AT34)</f>
        <v>0.95982793311593695</v>
      </c>
      <c r="DM34" s="216"/>
      <c r="DN34" s="216"/>
      <c r="DO34" s="216"/>
      <c r="DP34" s="216"/>
      <c r="DQ34" s="216">
        <v>26838</v>
      </c>
      <c r="DR34" s="216">
        <v>26838</v>
      </c>
      <c r="DS34" s="218">
        <f t="shared" si="27"/>
        <v>1</v>
      </c>
      <c r="DT34" s="218">
        <f t="shared" si="28"/>
        <v>1</v>
      </c>
      <c r="DU34" s="218">
        <f t="shared" si="29"/>
        <v>0.98415841584158414</v>
      </c>
      <c r="DV34" s="218">
        <f t="shared" si="30"/>
        <v>0.98415841584158414</v>
      </c>
      <c r="DW34" s="219"/>
      <c r="DX34" s="219"/>
      <c r="DY34" s="219"/>
      <c r="DZ34" s="219"/>
      <c r="EA34" s="219"/>
      <c r="EB34" s="219"/>
      <c r="EC34" s="219"/>
      <c r="ED34" s="219"/>
      <c r="EE34" s="219"/>
      <c r="EF34" s="219"/>
      <c r="EG34" s="219"/>
      <c r="EH34" s="219"/>
      <c r="EI34" s="220"/>
      <c r="EJ34" s="220"/>
      <c r="EK34" s="220"/>
      <c r="EL34" s="220"/>
      <c r="EM34" s="220"/>
      <c r="EN34" s="220"/>
      <c r="EO34" s="220"/>
      <c r="EP34" s="220"/>
      <c r="EQ34" s="220"/>
      <c r="ER34" s="220"/>
      <c r="ES34" s="220"/>
      <c r="ET34" s="220"/>
      <c r="EU34" s="220"/>
      <c r="EV34" s="220"/>
      <c r="EW34" s="220"/>
      <c r="EX34" s="220"/>
      <c r="EY34" s="220"/>
      <c r="EZ34" s="220"/>
      <c r="FA34" s="220"/>
      <c r="FB34" s="220"/>
      <c r="FC34" s="220"/>
      <c r="FD34" s="220"/>
      <c r="FE34" s="220"/>
      <c r="FF34" s="220"/>
      <c r="FG34" s="220"/>
      <c r="FH34" s="220"/>
      <c r="FI34" s="220"/>
      <c r="FJ34" s="220"/>
      <c r="FK34" s="220"/>
      <c r="FL34" s="220"/>
      <c r="FM34" s="220"/>
      <c r="FN34" s="220"/>
      <c r="FO34" s="220"/>
      <c r="FP34" s="220"/>
      <c r="FQ34" s="220"/>
      <c r="FR34" s="220"/>
      <c r="FS34" s="220"/>
      <c r="FT34" s="220"/>
      <c r="FU34" s="220"/>
      <c r="FV34" s="220"/>
      <c r="FW34" s="220"/>
      <c r="FX34" s="220"/>
      <c r="FY34" s="220"/>
      <c r="FZ34" s="220"/>
      <c r="GA34" s="220"/>
      <c r="GB34" s="220"/>
      <c r="GC34" s="220"/>
      <c r="GD34" s="220"/>
      <c r="GE34" s="220"/>
      <c r="GF34" s="220"/>
      <c r="GG34" s="220"/>
      <c r="GH34" s="220"/>
      <c r="GI34" s="220"/>
      <c r="GJ34" s="220"/>
      <c r="GK34" s="220"/>
      <c r="GL34" s="220"/>
      <c r="GM34" s="220"/>
      <c r="GN34" s="220"/>
      <c r="GO34" s="220"/>
      <c r="GP34" s="220"/>
      <c r="GQ34" s="220"/>
      <c r="GR34" s="220"/>
      <c r="GS34" s="220"/>
      <c r="GT34" s="220"/>
      <c r="GU34" s="220"/>
      <c r="GV34" s="220"/>
      <c r="GW34" s="220"/>
      <c r="GX34" s="220"/>
      <c r="GY34" s="220"/>
      <c r="GZ34" s="220"/>
      <c r="HA34" s="220"/>
      <c r="HB34" s="220"/>
      <c r="HC34" s="220"/>
      <c r="HD34" s="220"/>
      <c r="HE34" s="220"/>
      <c r="HF34" s="220"/>
      <c r="HG34" s="220"/>
      <c r="HH34" s="220"/>
      <c r="HI34" s="220"/>
      <c r="HJ34" s="220"/>
      <c r="HK34" s="220"/>
      <c r="HL34" s="220"/>
      <c r="HM34" s="220"/>
      <c r="HN34" s="220"/>
      <c r="HO34" s="220"/>
      <c r="HP34" s="220"/>
      <c r="HQ34" s="220"/>
      <c r="HR34" s="220"/>
      <c r="HS34" s="220"/>
      <c r="HT34" s="220"/>
      <c r="HU34" s="220"/>
      <c r="HV34" s="220"/>
      <c r="HW34" s="220"/>
      <c r="HX34" s="220"/>
      <c r="HY34" s="220"/>
      <c r="HZ34" s="220"/>
      <c r="IA34" s="220"/>
      <c r="IB34" s="220"/>
      <c r="IC34" s="220"/>
      <c r="ID34" s="220"/>
      <c r="IE34" s="220"/>
      <c r="IF34" s="220"/>
      <c r="IG34" s="220"/>
      <c r="IH34" s="220"/>
      <c r="II34" s="220"/>
      <c r="IJ34" s="220"/>
      <c r="IK34" s="220"/>
      <c r="IL34" s="220"/>
      <c r="IM34" s="220"/>
      <c r="IN34" s="220"/>
      <c r="IO34" s="220"/>
      <c r="IP34" s="220"/>
      <c r="IQ34" s="220"/>
      <c r="IR34" s="220"/>
      <c r="IS34" s="220"/>
      <c r="IT34" s="220"/>
      <c r="IU34" s="220"/>
      <c r="IV34" s="220"/>
      <c r="IW34" s="220"/>
      <c r="IX34" s="220"/>
      <c r="IY34" s="220"/>
      <c r="IZ34" s="220"/>
      <c r="JA34" s="220"/>
      <c r="JB34" s="220"/>
      <c r="JC34" s="220"/>
      <c r="JD34" s="220"/>
      <c r="JE34" s="220"/>
      <c r="JF34" s="220"/>
    </row>
    <row r="35" spans="1:266" s="221" customFormat="1" ht="27.75" customHeight="1">
      <c r="A35" s="214" t="s">
        <v>226</v>
      </c>
      <c r="B35" s="222"/>
      <c r="C35" s="216">
        <v>3345</v>
      </c>
      <c r="D35" s="216">
        <v>2356</v>
      </c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16"/>
      <c r="AG35" s="216"/>
      <c r="AH35" s="216"/>
      <c r="AI35" s="216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>
        <v>1120</v>
      </c>
      <c r="AT35" s="216">
        <v>935</v>
      </c>
      <c r="AU35" s="216"/>
      <c r="AV35" s="216"/>
      <c r="AW35" s="216">
        <v>6604</v>
      </c>
      <c r="AX35" s="216">
        <v>5244</v>
      </c>
      <c r="AY35" s="218"/>
      <c r="AZ35" s="218"/>
      <c r="BA35" s="216"/>
      <c r="BB35" s="216"/>
      <c r="BC35" s="216"/>
      <c r="BD35" s="216"/>
      <c r="BE35" s="216"/>
      <c r="BF35" s="216"/>
      <c r="BG35" s="218"/>
      <c r="BH35" s="218"/>
      <c r="BI35" s="216"/>
      <c r="BJ35" s="216"/>
      <c r="BK35" s="216"/>
      <c r="BL35" s="216"/>
      <c r="BM35" s="218"/>
      <c r="BN35" s="218"/>
      <c r="BO35" s="216"/>
      <c r="BP35" s="216"/>
      <c r="BQ35" s="216"/>
      <c r="BR35" s="216"/>
      <c r="BS35" s="218"/>
      <c r="BT35" s="218"/>
      <c r="BU35" s="216"/>
      <c r="BV35" s="216"/>
      <c r="BW35" s="216"/>
      <c r="BX35" s="216"/>
      <c r="BY35" s="218"/>
      <c r="BZ35" s="218"/>
      <c r="CA35" s="216"/>
      <c r="CB35" s="216"/>
      <c r="CC35" s="216"/>
      <c r="CD35" s="216"/>
      <c r="CE35" s="218"/>
      <c r="CF35" s="218"/>
      <c r="CG35" s="216"/>
      <c r="CH35" s="216"/>
      <c r="CI35" s="216"/>
      <c r="CJ35" s="216"/>
      <c r="CK35" s="218"/>
      <c r="CL35" s="218"/>
      <c r="CM35" s="216"/>
      <c r="CN35" s="216"/>
      <c r="CO35" s="216"/>
      <c r="CP35" s="216"/>
      <c r="CQ35" s="218"/>
      <c r="CR35" s="218"/>
      <c r="CS35" s="216"/>
      <c r="CT35" s="216"/>
      <c r="CU35" s="216"/>
      <c r="CV35" s="216"/>
      <c r="CW35" s="218"/>
      <c r="CX35" s="218"/>
      <c r="CY35" s="216"/>
      <c r="CZ35" s="216"/>
      <c r="DA35" s="216"/>
      <c r="DB35" s="216"/>
      <c r="DC35" s="218"/>
      <c r="DD35" s="218"/>
      <c r="DE35" s="216"/>
      <c r="DF35" s="216"/>
      <c r="DG35" s="216">
        <v>6604</v>
      </c>
      <c r="DH35" s="216">
        <v>5244</v>
      </c>
      <c r="DI35" s="216">
        <v>4053</v>
      </c>
      <c r="DJ35" s="216">
        <v>3152</v>
      </c>
      <c r="DK35" s="218">
        <f t="shared" si="79"/>
        <v>3.6187499999999999</v>
      </c>
      <c r="DL35" s="218">
        <f t="shared" si="80"/>
        <v>3.3711229946524064</v>
      </c>
      <c r="DM35" s="216"/>
      <c r="DN35" s="216"/>
      <c r="DO35" s="216"/>
      <c r="DP35" s="216"/>
      <c r="DQ35" s="216">
        <v>6604</v>
      </c>
      <c r="DR35" s="216">
        <v>5244</v>
      </c>
      <c r="DS35" s="218">
        <f t="shared" si="27"/>
        <v>1</v>
      </c>
      <c r="DT35" s="218">
        <f t="shared" si="28"/>
        <v>1</v>
      </c>
      <c r="DU35" s="218">
        <f t="shared" si="29"/>
        <v>1.9742899850523168</v>
      </c>
      <c r="DV35" s="218">
        <f t="shared" si="30"/>
        <v>2.225806451612903</v>
      </c>
      <c r="DW35" s="219"/>
      <c r="DX35" s="219"/>
      <c r="DY35" s="219"/>
      <c r="DZ35" s="219"/>
      <c r="EA35" s="219"/>
      <c r="EB35" s="219"/>
      <c r="EC35" s="219"/>
      <c r="ED35" s="219"/>
      <c r="EE35" s="219"/>
      <c r="EF35" s="219"/>
      <c r="EG35" s="219"/>
      <c r="EH35" s="219"/>
      <c r="EI35" s="220"/>
      <c r="EJ35" s="220"/>
      <c r="EK35" s="220"/>
      <c r="EL35" s="220"/>
      <c r="EM35" s="220"/>
      <c r="EN35" s="220"/>
      <c r="EO35" s="220"/>
      <c r="EP35" s="220"/>
      <c r="EQ35" s="220"/>
      <c r="ER35" s="220"/>
      <c r="ES35" s="220"/>
      <c r="ET35" s="220"/>
      <c r="EU35" s="220"/>
      <c r="EV35" s="220"/>
      <c r="EW35" s="220"/>
      <c r="EX35" s="220"/>
      <c r="EY35" s="220"/>
      <c r="EZ35" s="220"/>
      <c r="FA35" s="220"/>
      <c r="FB35" s="220"/>
      <c r="FC35" s="220"/>
      <c r="FD35" s="220"/>
      <c r="FE35" s="220"/>
      <c r="FF35" s="220"/>
      <c r="FG35" s="220"/>
      <c r="FH35" s="220"/>
      <c r="FI35" s="220"/>
      <c r="FJ35" s="220"/>
      <c r="FK35" s="220"/>
      <c r="FL35" s="220"/>
      <c r="FM35" s="220"/>
      <c r="FN35" s="220"/>
      <c r="FO35" s="220"/>
      <c r="FP35" s="220"/>
      <c r="FQ35" s="220"/>
      <c r="FR35" s="220"/>
      <c r="FS35" s="220"/>
      <c r="FT35" s="220"/>
      <c r="FU35" s="220"/>
      <c r="FV35" s="220"/>
      <c r="FW35" s="220"/>
      <c r="FX35" s="220"/>
      <c r="FY35" s="220"/>
      <c r="FZ35" s="220"/>
      <c r="GA35" s="220"/>
      <c r="GB35" s="220"/>
      <c r="GC35" s="220"/>
      <c r="GD35" s="220"/>
      <c r="GE35" s="220"/>
      <c r="GF35" s="220"/>
      <c r="GG35" s="220"/>
      <c r="GH35" s="220"/>
      <c r="GI35" s="220"/>
      <c r="GJ35" s="220"/>
      <c r="GK35" s="220"/>
      <c r="GL35" s="220"/>
      <c r="GM35" s="220"/>
      <c r="GN35" s="220"/>
      <c r="GO35" s="220"/>
      <c r="GP35" s="220"/>
      <c r="GQ35" s="220"/>
      <c r="GR35" s="220"/>
      <c r="GS35" s="220"/>
      <c r="GT35" s="220"/>
      <c r="GU35" s="220"/>
      <c r="GV35" s="220"/>
      <c r="GW35" s="220"/>
      <c r="GX35" s="220"/>
      <c r="GY35" s="220"/>
      <c r="GZ35" s="220"/>
      <c r="HA35" s="220"/>
      <c r="HB35" s="220"/>
      <c r="HC35" s="220"/>
      <c r="HD35" s="220"/>
      <c r="HE35" s="220"/>
      <c r="HF35" s="220"/>
      <c r="HG35" s="220"/>
      <c r="HH35" s="220"/>
      <c r="HI35" s="220"/>
      <c r="HJ35" s="220"/>
      <c r="HK35" s="220"/>
      <c r="HL35" s="220"/>
      <c r="HM35" s="220"/>
      <c r="HN35" s="220"/>
      <c r="HO35" s="220"/>
      <c r="HP35" s="220"/>
      <c r="HQ35" s="220"/>
      <c r="HR35" s="220"/>
      <c r="HS35" s="220"/>
      <c r="HT35" s="220"/>
      <c r="HU35" s="220"/>
      <c r="HV35" s="220"/>
      <c r="HW35" s="220"/>
      <c r="HX35" s="220"/>
      <c r="HY35" s="220"/>
      <c r="HZ35" s="220"/>
      <c r="IA35" s="220"/>
      <c r="IB35" s="220"/>
      <c r="IC35" s="220"/>
      <c r="ID35" s="220"/>
      <c r="IE35" s="220"/>
      <c r="IF35" s="220"/>
      <c r="IG35" s="220"/>
      <c r="IH35" s="220"/>
      <c r="II35" s="220"/>
      <c r="IJ35" s="220"/>
      <c r="IK35" s="220"/>
      <c r="IL35" s="220"/>
      <c r="IM35" s="220"/>
      <c r="IN35" s="220"/>
      <c r="IO35" s="220"/>
      <c r="IP35" s="220"/>
      <c r="IQ35" s="220"/>
      <c r="IR35" s="220"/>
      <c r="IS35" s="220"/>
      <c r="IT35" s="220"/>
      <c r="IU35" s="220"/>
      <c r="IV35" s="220"/>
      <c r="IW35" s="220"/>
      <c r="IX35" s="220"/>
      <c r="IY35" s="220"/>
      <c r="IZ35" s="220"/>
      <c r="JA35" s="220"/>
      <c r="JB35" s="220"/>
      <c r="JC35" s="220"/>
      <c r="JD35" s="220"/>
      <c r="JE35" s="220"/>
      <c r="JF35" s="220"/>
    </row>
    <row r="36" spans="1:266" s="221" customFormat="1" ht="18" customHeight="1">
      <c r="A36" s="214" t="s">
        <v>227</v>
      </c>
      <c r="B36" s="222"/>
      <c r="C36" s="216">
        <v>0</v>
      </c>
      <c r="D36" s="216">
        <v>0</v>
      </c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6"/>
      <c r="AQ36" s="216"/>
      <c r="AR36" s="216"/>
      <c r="AS36" s="216">
        <v>0</v>
      </c>
      <c r="AT36" s="216">
        <v>0</v>
      </c>
      <c r="AU36" s="216"/>
      <c r="AV36" s="216"/>
      <c r="AW36" s="216">
        <v>0</v>
      </c>
      <c r="AX36" s="216">
        <v>0</v>
      </c>
      <c r="AY36" s="218"/>
      <c r="AZ36" s="218"/>
      <c r="BA36" s="216"/>
      <c r="BB36" s="216"/>
      <c r="BC36" s="216"/>
      <c r="BD36" s="216"/>
      <c r="BE36" s="216"/>
      <c r="BF36" s="216"/>
      <c r="BG36" s="218"/>
      <c r="BH36" s="218"/>
      <c r="BI36" s="216"/>
      <c r="BJ36" s="216"/>
      <c r="BK36" s="216"/>
      <c r="BL36" s="216"/>
      <c r="BM36" s="218"/>
      <c r="BN36" s="218"/>
      <c r="BO36" s="216"/>
      <c r="BP36" s="216"/>
      <c r="BQ36" s="216"/>
      <c r="BR36" s="216"/>
      <c r="BS36" s="218"/>
      <c r="BT36" s="218"/>
      <c r="BU36" s="216"/>
      <c r="BV36" s="216"/>
      <c r="BW36" s="216"/>
      <c r="BX36" s="216"/>
      <c r="BY36" s="218"/>
      <c r="BZ36" s="218"/>
      <c r="CA36" s="216"/>
      <c r="CB36" s="216"/>
      <c r="CC36" s="216"/>
      <c r="CD36" s="216"/>
      <c r="CE36" s="218"/>
      <c r="CF36" s="218"/>
      <c r="CG36" s="216"/>
      <c r="CH36" s="216"/>
      <c r="CI36" s="216"/>
      <c r="CJ36" s="216"/>
      <c r="CK36" s="218"/>
      <c r="CL36" s="218"/>
      <c r="CM36" s="216"/>
      <c r="CN36" s="216"/>
      <c r="CO36" s="216"/>
      <c r="CP36" s="216"/>
      <c r="CQ36" s="218"/>
      <c r="CR36" s="218"/>
      <c r="CS36" s="216"/>
      <c r="CT36" s="216"/>
      <c r="CU36" s="216"/>
      <c r="CV36" s="216"/>
      <c r="CW36" s="218"/>
      <c r="CX36" s="218"/>
      <c r="CY36" s="216"/>
      <c r="CZ36" s="216"/>
      <c r="DA36" s="216"/>
      <c r="DB36" s="216"/>
      <c r="DC36" s="218"/>
      <c r="DD36" s="218"/>
      <c r="DE36" s="216"/>
      <c r="DF36" s="216"/>
      <c r="DG36" s="216">
        <v>0</v>
      </c>
      <c r="DH36" s="216">
        <v>0</v>
      </c>
      <c r="DI36" s="216">
        <v>0</v>
      </c>
      <c r="DJ36" s="216">
        <v>0</v>
      </c>
      <c r="DK36" s="218">
        <f t="shared" si="79"/>
        <v>1</v>
      </c>
      <c r="DL36" s="218">
        <f t="shared" si="80"/>
        <v>1</v>
      </c>
      <c r="DM36" s="216"/>
      <c r="DN36" s="216"/>
      <c r="DO36" s="216"/>
      <c r="DP36" s="216"/>
      <c r="DQ36" s="216">
        <v>0</v>
      </c>
      <c r="DR36" s="216">
        <v>0</v>
      </c>
      <c r="DS36" s="218">
        <f t="shared" si="27"/>
        <v>1</v>
      </c>
      <c r="DT36" s="218">
        <f t="shared" si="28"/>
        <v>1</v>
      </c>
      <c r="DU36" s="218">
        <f t="shared" si="29"/>
        <v>1</v>
      </c>
      <c r="DV36" s="218">
        <f t="shared" si="30"/>
        <v>1</v>
      </c>
      <c r="DW36" s="219"/>
      <c r="DX36" s="219"/>
      <c r="DY36" s="219"/>
      <c r="DZ36" s="219"/>
      <c r="EA36" s="219"/>
      <c r="EB36" s="219"/>
      <c r="EC36" s="219"/>
      <c r="ED36" s="219"/>
      <c r="EE36" s="219"/>
      <c r="EF36" s="219"/>
      <c r="EG36" s="219"/>
      <c r="EH36" s="219"/>
      <c r="EI36" s="220"/>
      <c r="EJ36" s="220"/>
      <c r="EK36" s="220"/>
      <c r="EL36" s="220"/>
      <c r="EM36" s="220"/>
      <c r="EN36" s="220"/>
      <c r="EO36" s="220"/>
      <c r="EP36" s="220"/>
      <c r="EQ36" s="220"/>
      <c r="ER36" s="220"/>
      <c r="ES36" s="220"/>
      <c r="ET36" s="220"/>
      <c r="EU36" s="220"/>
      <c r="EV36" s="220"/>
      <c r="EW36" s="220"/>
      <c r="EX36" s="220"/>
      <c r="EY36" s="220"/>
      <c r="EZ36" s="220"/>
      <c r="FA36" s="220"/>
      <c r="FB36" s="220"/>
      <c r="FC36" s="220"/>
      <c r="FD36" s="220"/>
      <c r="FE36" s="220"/>
      <c r="FF36" s="220"/>
      <c r="FG36" s="220"/>
      <c r="FH36" s="220"/>
      <c r="FI36" s="220"/>
      <c r="FJ36" s="220"/>
      <c r="FK36" s="220"/>
      <c r="FL36" s="220"/>
      <c r="FM36" s="220"/>
      <c r="FN36" s="220"/>
      <c r="FO36" s="220"/>
      <c r="FP36" s="220"/>
      <c r="FQ36" s="220"/>
      <c r="FR36" s="220"/>
      <c r="FS36" s="220"/>
      <c r="FT36" s="220"/>
      <c r="FU36" s="220"/>
      <c r="FV36" s="220"/>
      <c r="FW36" s="220"/>
      <c r="FX36" s="220"/>
      <c r="FY36" s="220"/>
      <c r="FZ36" s="220"/>
      <c r="GA36" s="220"/>
      <c r="GB36" s="220"/>
      <c r="GC36" s="220"/>
      <c r="GD36" s="220"/>
      <c r="GE36" s="220"/>
      <c r="GF36" s="220"/>
      <c r="GG36" s="220"/>
      <c r="GH36" s="220"/>
      <c r="GI36" s="220"/>
      <c r="GJ36" s="220"/>
      <c r="GK36" s="220"/>
      <c r="GL36" s="220"/>
      <c r="GM36" s="220"/>
      <c r="GN36" s="220"/>
      <c r="GO36" s="220"/>
      <c r="GP36" s="220"/>
      <c r="GQ36" s="220"/>
      <c r="GR36" s="220"/>
      <c r="GS36" s="220"/>
      <c r="GT36" s="220"/>
      <c r="GU36" s="220"/>
      <c r="GV36" s="220"/>
      <c r="GW36" s="220"/>
      <c r="GX36" s="220"/>
      <c r="GY36" s="220"/>
      <c r="GZ36" s="220"/>
      <c r="HA36" s="220"/>
      <c r="HB36" s="220"/>
      <c r="HC36" s="220"/>
      <c r="HD36" s="220"/>
      <c r="HE36" s="220"/>
      <c r="HF36" s="220"/>
      <c r="HG36" s="220"/>
      <c r="HH36" s="220"/>
      <c r="HI36" s="220"/>
      <c r="HJ36" s="220"/>
      <c r="HK36" s="220"/>
      <c r="HL36" s="220"/>
      <c r="HM36" s="220"/>
      <c r="HN36" s="220"/>
      <c r="HO36" s="220"/>
      <c r="HP36" s="220"/>
      <c r="HQ36" s="220"/>
      <c r="HR36" s="220"/>
      <c r="HS36" s="220"/>
      <c r="HT36" s="220"/>
      <c r="HU36" s="220"/>
      <c r="HV36" s="220"/>
      <c r="HW36" s="220"/>
      <c r="HX36" s="220"/>
      <c r="HY36" s="220"/>
      <c r="HZ36" s="220"/>
      <c r="IA36" s="220"/>
      <c r="IB36" s="220"/>
      <c r="IC36" s="220"/>
      <c r="ID36" s="220"/>
      <c r="IE36" s="220"/>
      <c r="IF36" s="220"/>
      <c r="IG36" s="220"/>
      <c r="IH36" s="220"/>
      <c r="II36" s="220"/>
      <c r="IJ36" s="220"/>
      <c r="IK36" s="220"/>
      <c r="IL36" s="220"/>
      <c r="IM36" s="220"/>
      <c r="IN36" s="220"/>
      <c r="IO36" s="220"/>
      <c r="IP36" s="220"/>
      <c r="IQ36" s="220"/>
      <c r="IR36" s="220"/>
      <c r="IS36" s="220"/>
      <c r="IT36" s="220"/>
      <c r="IU36" s="220"/>
      <c r="IV36" s="220"/>
      <c r="IW36" s="220"/>
      <c r="IX36" s="220"/>
      <c r="IY36" s="220"/>
      <c r="IZ36" s="220"/>
      <c r="JA36" s="220"/>
      <c r="JB36" s="220"/>
      <c r="JC36" s="220"/>
      <c r="JD36" s="220"/>
      <c r="JE36" s="220"/>
      <c r="JF36" s="220"/>
    </row>
    <row r="37" spans="1:266" s="62" customFormat="1" ht="18" customHeight="1">
      <c r="A37" s="317" t="s">
        <v>89</v>
      </c>
      <c r="B37" s="273"/>
      <c r="C37" s="134">
        <v>1939</v>
      </c>
      <c r="D37" s="134">
        <v>1741</v>
      </c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>
        <v>1721.5</v>
      </c>
      <c r="AT37" s="134">
        <v>1721</v>
      </c>
      <c r="AU37" s="134"/>
      <c r="AV37" s="134"/>
      <c r="AW37" s="134">
        <v>672</v>
      </c>
      <c r="AX37" s="134">
        <v>672</v>
      </c>
      <c r="AY37" s="135">
        <f t="shared" si="36"/>
        <v>-0.6534296028880866</v>
      </c>
      <c r="AZ37" s="135">
        <f t="shared" si="37"/>
        <v>-0.61401493394600803</v>
      </c>
      <c r="BA37" s="134"/>
      <c r="BB37" s="134"/>
      <c r="BC37" s="134">
        <f>'бюджет округа (района)'!AD23+'бюджеты поселений'!AD23</f>
        <v>0</v>
      </c>
      <c r="BD37" s="134">
        <f>'бюджет округа (района)'!AD23</f>
        <v>0</v>
      </c>
      <c r="BE37" s="134">
        <f t="shared" si="38"/>
        <v>0</v>
      </c>
      <c r="BF37" s="134">
        <f t="shared" si="59"/>
        <v>0</v>
      </c>
      <c r="BG37" s="135">
        <f t="shared" si="2"/>
        <v>1</v>
      </c>
      <c r="BH37" s="135">
        <f t="shared" si="3"/>
        <v>1</v>
      </c>
      <c r="BI37" s="134">
        <f>'бюджет округа (района)'!AG23+'бюджеты поселений'!AG23</f>
        <v>0</v>
      </c>
      <c r="BJ37" s="134">
        <f>'бюджет округа (района)'!AG23</f>
        <v>0</v>
      </c>
      <c r="BK37" s="134">
        <f t="shared" si="40"/>
        <v>0</v>
      </c>
      <c r="BL37" s="134">
        <f t="shared" si="60"/>
        <v>0</v>
      </c>
      <c r="BM37" s="135">
        <f t="shared" si="4"/>
        <v>1</v>
      </c>
      <c r="BN37" s="135">
        <f t="shared" si="5"/>
        <v>1</v>
      </c>
      <c r="BO37" s="134">
        <f>'бюджет округа (района)'!AJ23+'бюджеты поселений'!AJ23</f>
        <v>0</v>
      </c>
      <c r="BP37" s="134">
        <f>'бюджет округа (района)'!AJ23</f>
        <v>0</v>
      </c>
      <c r="BQ37" s="134">
        <f t="shared" si="42"/>
        <v>0</v>
      </c>
      <c r="BR37" s="134">
        <f t="shared" si="61"/>
        <v>0</v>
      </c>
      <c r="BS37" s="135">
        <f t="shared" si="6"/>
        <v>1</v>
      </c>
      <c r="BT37" s="135">
        <f t="shared" si="7"/>
        <v>1</v>
      </c>
      <c r="BU37" s="134">
        <f>'бюджет округа (района)'!AM23+'бюджеты поселений'!AM23</f>
        <v>0</v>
      </c>
      <c r="BV37" s="134">
        <f>'бюджет округа (района)'!AM23</f>
        <v>0</v>
      </c>
      <c r="BW37" s="134">
        <f t="shared" si="44"/>
        <v>0</v>
      </c>
      <c r="BX37" s="134">
        <f t="shared" si="62"/>
        <v>0</v>
      </c>
      <c r="BY37" s="135">
        <f t="shared" si="8"/>
        <v>1</v>
      </c>
      <c r="BZ37" s="135">
        <f t="shared" si="9"/>
        <v>1</v>
      </c>
      <c r="CA37" s="134">
        <f>'бюджет округа (района)'!AP23+'бюджеты поселений'!AP23</f>
        <v>0</v>
      </c>
      <c r="CB37" s="134">
        <f>'бюджет округа (района)'!AP23</f>
        <v>0</v>
      </c>
      <c r="CC37" s="134">
        <f t="shared" si="46"/>
        <v>0</v>
      </c>
      <c r="CD37" s="134">
        <f t="shared" si="63"/>
        <v>0</v>
      </c>
      <c r="CE37" s="135">
        <f t="shared" si="10"/>
        <v>1</v>
      </c>
      <c r="CF37" s="135">
        <f t="shared" si="11"/>
        <v>1</v>
      </c>
      <c r="CG37" s="134">
        <f>'бюджет округа (района)'!AS23+'бюджеты поселений'!AS23</f>
        <v>0</v>
      </c>
      <c r="CH37" s="134">
        <f>'бюджет округа (района)'!AS23</f>
        <v>0</v>
      </c>
      <c r="CI37" s="134">
        <f t="shared" si="48"/>
        <v>0</v>
      </c>
      <c r="CJ37" s="134">
        <f t="shared" si="64"/>
        <v>0</v>
      </c>
      <c r="CK37" s="135">
        <f t="shared" si="12"/>
        <v>1</v>
      </c>
      <c r="CL37" s="135">
        <f t="shared" si="13"/>
        <v>1</v>
      </c>
      <c r="CM37" s="134">
        <f>'бюджет округа (района)'!AV23+'бюджеты поселений'!AV23</f>
        <v>0</v>
      </c>
      <c r="CN37" s="134">
        <f>'бюджет округа (района)'!AV23</f>
        <v>0</v>
      </c>
      <c r="CO37" s="134">
        <f t="shared" si="50"/>
        <v>0</v>
      </c>
      <c r="CP37" s="134">
        <f t="shared" si="65"/>
        <v>0</v>
      </c>
      <c r="CQ37" s="135">
        <f t="shared" si="14"/>
        <v>1</v>
      </c>
      <c r="CR37" s="135">
        <f t="shared" si="15"/>
        <v>1</v>
      </c>
      <c r="CS37" s="134">
        <f>'бюджет округа (района)'!AY23+'бюджеты поселений'!AY23</f>
        <v>0</v>
      </c>
      <c r="CT37" s="134">
        <f>'бюджет округа (района)'!AY23</f>
        <v>0</v>
      </c>
      <c r="CU37" s="134">
        <f t="shared" si="52"/>
        <v>0</v>
      </c>
      <c r="CV37" s="134">
        <f t="shared" si="66"/>
        <v>0</v>
      </c>
      <c r="CW37" s="135">
        <f t="shared" si="16"/>
        <v>1</v>
      </c>
      <c r="CX37" s="135">
        <f t="shared" si="17"/>
        <v>1</v>
      </c>
      <c r="CY37" s="134">
        <f>'бюджет округа (района)'!BB23+'бюджеты поселений'!BB23</f>
        <v>0</v>
      </c>
      <c r="CZ37" s="134">
        <f>'бюджет округа (района)'!BB23</f>
        <v>0</v>
      </c>
      <c r="DA37" s="134">
        <f t="shared" si="54"/>
        <v>0</v>
      </c>
      <c r="DB37" s="134">
        <f t="shared" si="67"/>
        <v>0</v>
      </c>
      <c r="DC37" s="135">
        <f t="shared" si="18"/>
        <v>1</v>
      </c>
      <c r="DD37" s="135">
        <f t="shared" si="19"/>
        <v>1</v>
      </c>
      <c r="DE37" s="134">
        <f>'бюджет округа (района)'!BE23+'бюджеты поселений'!BE23</f>
        <v>0</v>
      </c>
      <c r="DF37" s="134">
        <f>'бюджет округа (района)'!BE23</f>
        <v>0</v>
      </c>
      <c r="DG37" s="134">
        <v>672</v>
      </c>
      <c r="DH37" s="134">
        <v>672</v>
      </c>
      <c r="DI37" s="134">
        <v>530</v>
      </c>
      <c r="DJ37" s="134">
        <v>530</v>
      </c>
      <c r="DK37" s="135">
        <f t="shared" si="56"/>
        <v>0.30787104269532384</v>
      </c>
      <c r="DL37" s="135">
        <f t="shared" si="26"/>
        <v>0.30796048808832072</v>
      </c>
      <c r="DM37" s="134">
        <f>'бюджет округа (района)'!BH23+'бюджеты поселений'!BH23</f>
        <v>0</v>
      </c>
      <c r="DN37" s="134">
        <f>'бюджет округа (района)'!BH23</f>
        <v>0</v>
      </c>
      <c r="DO37" s="134">
        <f>'бюджет округа (района)'!BI23+'бюджеты поселений'!BI23</f>
        <v>0</v>
      </c>
      <c r="DP37" s="134">
        <f>'бюджет округа (района)'!BI23</f>
        <v>0</v>
      </c>
      <c r="DQ37" s="134">
        <v>672</v>
      </c>
      <c r="DR37" s="134">
        <v>672</v>
      </c>
      <c r="DS37" s="135">
        <f t="shared" si="27"/>
        <v>1</v>
      </c>
      <c r="DT37" s="135">
        <f t="shared" si="28"/>
        <v>1</v>
      </c>
      <c r="DU37" s="135">
        <f t="shared" si="29"/>
        <v>0.34657039711191334</v>
      </c>
      <c r="DV37" s="135">
        <f t="shared" si="30"/>
        <v>0.38598506605399197</v>
      </c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  <c r="GR37" s="61"/>
      <c r="GS37" s="61"/>
      <c r="GT37" s="61"/>
      <c r="GU37" s="61"/>
      <c r="GV37" s="61"/>
      <c r="GW37" s="61"/>
      <c r="GX37" s="61"/>
      <c r="GY37" s="61"/>
      <c r="GZ37" s="61"/>
      <c r="HA37" s="61"/>
      <c r="HB37" s="61"/>
      <c r="HC37" s="61"/>
      <c r="HD37" s="61"/>
      <c r="HE37" s="61"/>
      <c r="HF37" s="61"/>
      <c r="HG37" s="61"/>
      <c r="HH37" s="61"/>
      <c r="HI37" s="61"/>
      <c r="HJ37" s="61"/>
      <c r="HK37" s="61"/>
      <c r="HL37" s="61"/>
      <c r="HM37" s="61"/>
      <c r="HN37" s="61"/>
      <c r="HO37" s="61"/>
      <c r="HP37" s="61"/>
      <c r="HQ37" s="61"/>
      <c r="HR37" s="61"/>
      <c r="HS37" s="61"/>
      <c r="HT37" s="61"/>
      <c r="HU37" s="61"/>
      <c r="HV37" s="61"/>
      <c r="HW37" s="61"/>
      <c r="HX37" s="61"/>
      <c r="HY37" s="61"/>
      <c r="HZ37" s="61"/>
      <c r="IA37" s="61"/>
      <c r="IB37" s="61"/>
      <c r="IC37" s="61"/>
      <c r="ID37" s="61"/>
      <c r="IE37" s="61"/>
      <c r="IF37" s="61"/>
      <c r="IG37" s="61"/>
      <c r="IH37" s="61"/>
      <c r="II37" s="61"/>
      <c r="IJ37" s="61"/>
      <c r="IK37" s="61"/>
      <c r="IL37" s="61"/>
      <c r="IM37" s="61"/>
      <c r="IN37" s="61"/>
      <c r="IO37" s="61"/>
      <c r="IP37" s="61"/>
      <c r="IQ37" s="61"/>
      <c r="IR37" s="61"/>
      <c r="IS37" s="61"/>
      <c r="IT37" s="61"/>
      <c r="IU37" s="61"/>
      <c r="IV37" s="61"/>
      <c r="IW37" s="61"/>
      <c r="IX37" s="61"/>
      <c r="IY37" s="61"/>
      <c r="IZ37" s="61"/>
      <c r="JA37" s="61"/>
      <c r="JB37" s="61"/>
      <c r="JC37" s="61"/>
      <c r="JD37" s="61"/>
      <c r="JE37" s="61"/>
      <c r="JF37" s="61"/>
    </row>
    <row r="38" spans="1:266" s="62" customFormat="1" ht="36" customHeight="1">
      <c r="A38" s="317" t="s">
        <v>221</v>
      </c>
      <c r="B38" s="273"/>
      <c r="C38" s="134">
        <v>13499</v>
      </c>
      <c r="D38" s="134">
        <v>3899</v>
      </c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>
        <v>3623.3</v>
      </c>
      <c r="AT38" s="134">
        <v>2650</v>
      </c>
      <c r="AU38" s="134"/>
      <c r="AV38" s="134"/>
      <c r="AW38" s="134">
        <v>4189</v>
      </c>
      <c r="AX38" s="134">
        <f>240+950+1939</f>
        <v>3129</v>
      </c>
      <c r="AY38" s="135">
        <f t="shared" si="36"/>
        <v>-0.68968071709015488</v>
      </c>
      <c r="AZ38" s="135">
        <f t="shared" si="37"/>
        <v>-0.19748653500897662</v>
      </c>
      <c r="BA38" s="134"/>
      <c r="BB38" s="134"/>
      <c r="BC38" s="134">
        <f>'бюджет округа (района)'!AD24+'бюджеты поселений'!AD24</f>
        <v>0</v>
      </c>
      <c r="BD38" s="134">
        <f>'бюджет округа (района)'!AD24</f>
        <v>0</v>
      </c>
      <c r="BE38" s="134">
        <f t="shared" si="38"/>
        <v>0</v>
      </c>
      <c r="BF38" s="134">
        <f t="shared" si="59"/>
        <v>0</v>
      </c>
      <c r="BG38" s="135">
        <f t="shared" si="2"/>
        <v>1</v>
      </c>
      <c r="BH38" s="135">
        <f t="shared" si="3"/>
        <v>1</v>
      </c>
      <c r="BI38" s="134">
        <f>'бюджет округа (района)'!AG24+'бюджеты поселений'!AG24</f>
        <v>0</v>
      </c>
      <c r="BJ38" s="134">
        <f>'бюджет округа (района)'!AG24</f>
        <v>0</v>
      </c>
      <c r="BK38" s="134">
        <f t="shared" si="40"/>
        <v>0</v>
      </c>
      <c r="BL38" s="134">
        <f t="shared" si="60"/>
        <v>0</v>
      </c>
      <c r="BM38" s="135">
        <f t="shared" si="4"/>
        <v>1</v>
      </c>
      <c r="BN38" s="135">
        <f t="shared" si="5"/>
        <v>1</v>
      </c>
      <c r="BO38" s="134">
        <f>'бюджет округа (района)'!AJ24+'бюджеты поселений'!AJ24</f>
        <v>0</v>
      </c>
      <c r="BP38" s="134">
        <f>'бюджет округа (района)'!AJ24</f>
        <v>0</v>
      </c>
      <c r="BQ38" s="134">
        <f t="shared" si="42"/>
        <v>0</v>
      </c>
      <c r="BR38" s="134">
        <f t="shared" si="61"/>
        <v>0</v>
      </c>
      <c r="BS38" s="135">
        <f t="shared" si="6"/>
        <v>1</v>
      </c>
      <c r="BT38" s="135">
        <f t="shared" si="7"/>
        <v>1</v>
      </c>
      <c r="BU38" s="134">
        <f>'бюджет округа (района)'!AM24+'бюджеты поселений'!AM24</f>
        <v>0</v>
      </c>
      <c r="BV38" s="134">
        <f>'бюджет округа (района)'!AM24</f>
        <v>0</v>
      </c>
      <c r="BW38" s="134">
        <f t="shared" si="44"/>
        <v>0</v>
      </c>
      <c r="BX38" s="134">
        <f t="shared" si="62"/>
        <v>0</v>
      </c>
      <c r="BY38" s="135">
        <f t="shared" si="8"/>
        <v>1</v>
      </c>
      <c r="BZ38" s="135">
        <f t="shared" si="9"/>
        <v>1</v>
      </c>
      <c r="CA38" s="134">
        <f>'бюджет округа (района)'!AP24+'бюджеты поселений'!AP24</f>
        <v>0</v>
      </c>
      <c r="CB38" s="134">
        <f>'бюджет округа (района)'!AP24</f>
        <v>0</v>
      </c>
      <c r="CC38" s="134">
        <f t="shared" si="46"/>
        <v>0</v>
      </c>
      <c r="CD38" s="134">
        <f t="shared" si="63"/>
        <v>0</v>
      </c>
      <c r="CE38" s="135">
        <f t="shared" si="10"/>
        <v>1</v>
      </c>
      <c r="CF38" s="135">
        <f t="shared" si="11"/>
        <v>1</v>
      </c>
      <c r="CG38" s="134">
        <f>'бюджет округа (района)'!AS24+'бюджеты поселений'!AS24</f>
        <v>0</v>
      </c>
      <c r="CH38" s="134">
        <f>'бюджет округа (района)'!AS24</f>
        <v>0</v>
      </c>
      <c r="CI38" s="134">
        <f t="shared" si="48"/>
        <v>0</v>
      </c>
      <c r="CJ38" s="134">
        <f t="shared" si="64"/>
        <v>0</v>
      </c>
      <c r="CK38" s="135">
        <f t="shared" si="12"/>
        <v>1</v>
      </c>
      <c r="CL38" s="135">
        <f t="shared" si="13"/>
        <v>1</v>
      </c>
      <c r="CM38" s="134">
        <f>'бюджет округа (района)'!AV24+'бюджеты поселений'!AV24</f>
        <v>0</v>
      </c>
      <c r="CN38" s="134">
        <f>'бюджет округа (района)'!AV24</f>
        <v>0</v>
      </c>
      <c r="CO38" s="134">
        <f t="shared" si="50"/>
        <v>0</v>
      </c>
      <c r="CP38" s="134">
        <f t="shared" si="65"/>
        <v>0</v>
      </c>
      <c r="CQ38" s="135">
        <f t="shared" si="14"/>
        <v>1</v>
      </c>
      <c r="CR38" s="135">
        <f t="shared" si="15"/>
        <v>1</v>
      </c>
      <c r="CS38" s="134">
        <f>'бюджет округа (района)'!AY24+'бюджеты поселений'!AY24</f>
        <v>0</v>
      </c>
      <c r="CT38" s="134">
        <f>'бюджет округа (района)'!AY24</f>
        <v>0</v>
      </c>
      <c r="CU38" s="134">
        <f t="shared" si="52"/>
        <v>0</v>
      </c>
      <c r="CV38" s="134">
        <f t="shared" si="66"/>
        <v>0</v>
      </c>
      <c r="CW38" s="135">
        <f t="shared" si="16"/>
        <v>1</v>
      </c>
      <c r="CX38" s="135">
        <f t="shared" si="17"/>
        <v>1</v>
      </c>
      <c r="CY38" s="134">
        <f>'бюджет округа (района)'!BB24+'бюджеты поселений'!BB24</f>
        <v>0</v>
      </c>
      <c r="CZ38" s="134">
        <f>'бюджет округа (района)'!BB24</f>
        <v>0</v>
      </c>
      <c r="DA38" s="134">
        <f t="shared" si="54"/>
        <v>0</v>
      </c>
      <c r="DB38" s="134">
        <f t="shared" si="67"/>
        <v>0</v>
      </c>
      <c r="DC38" s="135">
        <f t="shared" si="18"/>
        <v>1</v>
      </c>
      <c r="DD38" s="135">
        <f t="shared" si="19"/>
        <v>1</v>
      </c>
      <c r="DE38" s="134">
        <f>'бюджет округа (района)'!BE24+'бюджеты поселений'!BE24</f>
        <v>0</v>
      </c>
      <c r="DF38" s="134">
        <f>'бюджет округа (района)'!BE24</f>
        <v>0</v>
      </c>
      <c r="DG38" s="134">
        <v>4189</v>
      </c>
      <c r="DH38" s="134">
        <f>240+950+1939</f>
        <v>3129</v>
      </c>
      <c r="DI38" s="134">
        <v>3747</v>
      </c>
      <c r="DJ38" s="134">
        <v>2267</v>
      </c>
      <c r="DK38" s="135">
        <f t="shared" si="56"/>
        <v>1.0341401484834267</v>
      </c>
      <c r="DL38" s="135">
        <f t="shared" si="26"/>
        <v>0.85547169811320756</v>
      </c>
      <c r="DM38" s="134">
        <f>'бюджет округа (района)'!BH24+'бюджеты поселений'!BH24</f>
        <v>0</v>
      </c>
      <c r="DN38" s="134">
        <f>'бюджет округа (района)'!BH24</f>
        <v>0</v>
      </c>
      <c r="DO38" s="134">
        <f>'бюджет округа (района)'!BI24+'бюджеты поселений'!BI24</f>
        <v>0</v>
      </c>
      <c r="DP38" s="134">
        <f>'бюджет округа (района)'!BI24</f>
        <v>0</v>
      </c>
      <c r="DQ38" s="134">
        <v>5111</v>
      </c>
      <c r="DR38" s="134">
        <f>240+950+1939</f>
        <v>3129</v>
      </c>
      <c r="DS38" s="135">
        <f t="shared" si="27"/>
        <v>1.2201002625925041</v>
      </c>
      <c r="DT38" s="135">
        <f t="shared" si="28"/>
        <v>1</v>
      </c>
      <c r="DU38" s="135">
        <f t="shared" si="29"/>
        <v>0.37862063856581968</v>
      </c>
      <c r="DV38" s="135">
        <f t="shared" si="30"/>
        <v>0.80251346499102338</v>
      </c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1"/>
      <c r="EJ38" s="61"/>
      <c r="EK38" s="61"/>
      <c r="EL38" s="61"/>
      <c r="EM38" s="61"/>
      <c r="EN38" s="61"/>
      <c r="EO38" s="61"/>
      <c r="EP38" s="61"/>
      <c r="EQ38" s="61"/>
      <c r="ER38" s="61"/>
      <c r="ES38" s="61"/>
      <c r="ET38" s="61"/>
      <c r="EU38" s="61"/>
      <c r="EV38" s="61"/>
      <c r="EW38" s="61"/>
      <c r="EX38" s="61"/>
      <c r="EY38" s="61"/>
      <c r="EZ38" s="61"/>
      <c r="FA38" s="61"/>
      <c r="FB38" s="61"/>
      <c r="FC38" s="61"/>
      <c r="FD38" s="61"/>
      <c r="FE38" s="61"/>
      <c r="FF38" s="61"/>
      <c r="FG38" s="61"/>
      <c r="FH38" s="61"/>
      <c r="FI38" s="61"/>
      <c r="FJ38" s="61"/>
      <c r="FK38" s="61"/>
      <c r="FL38" s="61"/>
      <c r="FM38" s="61"/>
      <c r="FN38" s="61"/>
      <c r="FO38" s="61"/>
      <c r="FP38" s="61"/>
      <c r="FQ38" s="61"/>
      <c r="FR38" s="61"/>
      <c r="FS38" s="61"/>
      <c r="FT38" s="61"/>
      <c r="FU38" s="61"/>
      <c r="FV38" s="61"/>
      <c r="FW38" s="61"/>
      <c r="FX38" s="61"/>
      <c r="FY38" s="61"/>
      <c r="FZ38" s="61"/>
      <c r="GA38" s="61"/>
      <c r="GB38" s="61"/>
      <c r="GC38" s="61"/>
      <c r="GD38" s="61"/>
      <c r="GE38" s="61"/>
      <c r="GF38" s="61"/>
      <c r="GG38" s="61"/>
      <c r="GH38" s="61"/>
      <c r="GI38" s="61"/>
      <c r="GJ38" s="61"/>
      <c r="GK38" s="61"/>
      <c r="GL38" s="61"/>
      <c r="GM38" s="61"/>
      <c r="GN38" s="61"/>
      <c r="GO38" s="61"/>
      <c r="GP38" s="61"/>
      <c r="GQ38" s="61"/>
      <c r="GR38" s="61"/>
      <c r="GS38" s="61"/>
      <c r="GT38" s="61"/>
      <c r="GU38" s="61"/>
      <c r="GV38" s="61"/>
      <c r="GW38" s="61"/>
      <c r="GX38" s="61"/>
      <c r="GY38" s="61"/>
      <c r="GZ38" s="61"/>
      <c r="HA38" s="61"/>
      <c r="HB38" s="61"/>
      <c r="HC38" s="61"/>
      <c r="HD38" s="61"/>
      <c r="HE38" s="61"/>
      <c r="HF38" s="61"/>
      <c r="HG38" s="61"/>
      <c r="HH38" s="61"/>
      <c r="HI38" s="61"/>
      <c r="HJ38" s="61"/>
      <c r="HK38" s="61"/>
      <c r="HL38" s="61"/>
      <c r="HM38" s="61"/>
      <c r="HN38" s="61"/>
      <c r="HO38" s="61"/>
      <c r="HP38" s="61"/>
      <c r="HQ38" s="61"/>
      <c r="HR38" s="61"/>
      <c r="HS38" s="61"/>
      <c r="HT38" s="61"/>
      <c r="HU38" s="61"/>
      <c r="HV38" s="61"/>
      <c r="HW38" s="61"/>
      <c r="HX38" s="61"/>
      <c r="HY38" s="61"/>
      <c r="HZ38" s="61"/>
      <c r="IA38" s="61"/>
      <c r="IB38" s="61"/>
      <c r="IC38" s="61"/>
      <c r="ID38" s="61"/>
      <c r="IE38" s="61"/>
      <c r="IF38" s="61"/>
      <c r="IG38" s="61"/>
      <c r="IH38" s="61"/>
      <c r="II38" s="61"/>
      <c r="IJ38" s="61"/>
      <c r="IK38" s="61"/>
      <c r="IL38" s="61"/>
      <c r="IM38" s="61"/>
      <c r="IN38" s="61"/>
      <c r="IO38" s="61"/>
      <c r="IP38" s="61"/>
      <c r="IQ38" s="61"/>
      <c r="IR38" s="61"/>
      <c r="IS38" s="61"/>
      <c r="IT38" s="61"/>
      <c r="IU38" s="61"/>
      <c r="IV38" s="61"/>
      <c r="IW38" s="61"/>
      <c r="IX38" s="61"/>
      <c r="IY38" s="61"/>
      <c r="IZ38" s="61"/>
      <c r="JA38" s="61"/>
      <c r="JB38" s="61"/>
      <c r="JC38" s="61"/>
      <c r="JD38" s="61"/>
      <c r="JE38" s="61"/>
      <c r="JF38" s="61"/>
    </row>
    <row r="39" spans="1:266" s="221" customFormat="1" ht="18" customHeight="1">
      <c r="A39" s="214" t="s">
        <v>222</v>
      </c>
      <c r="B39" s="222"/>
      <c r="C39" s="216">
        <v>967</v>
      </c>
      <c r="D39" s="216">
        <v>646</v>
      </c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>
        <v>576</v>
      </c>
      <c r="AT39" s="216">
        <v>369</v>
      </c>
      <c r="AU39" s="216"/>
      <c r="AV39" s="216"/>
      <c r="AW39" s="216">
        <f>240+950+240</f>
        <v>1430</v>
      </c>
      <c r="AX39" s="216">
        <f>240+950</f>
        <v>1190</v>
      </c>
      <c r="AY39" s="218"/>
      <c r="AZ39" s="218"/>
      <c r="BA39" s="216"/>
      <c r="BB39" s="216"/>
      <c r="BC39" s="216"/>
      <c r="BD39" s="216"/>
      <c r="BE39" s="216"/>
      <c r="BF39" s="216"/>
      <c r="BG39" s="218"/>
      <c r="BH39" s="218"/>
      <c r="BI39" s="216"/>
      <c r="BJ39" s="216"/>
      <c r="BK39" s="216"/>
      <c r="BL39" s="216"/>
      <c r="BM39" s="218"/>
      <c r="BN39" s="218"/>
      <c r="BO39" s="216"/>
      <c r="BP39" s="216"/>
      <c r="BQ39" s="216"/>
      <c r="BR39" s="216"/>
      <c r="BS39" s="218"/>
      <c r="BT39" s="218"/>
      <c r="BU39" s="216"/>
      <c r="BV39" s="216"/>
      <c r="BW39" s="216"/>
      <c r="BX39" s="216"/>
      <c r="BY39" s="218"/>
      <c r="BZ39" s="218"/>
      <c r="CA39" s="216"/>
      <c r="CB39" s="216"/>
      <c r="CC39" s="216"/>
      <c r="CD39" s="216"/>
      <c r="CE39" s="218"/>
      <c r="CF39" s="218"/>
      <c r="CG39" s="216"/>
      <c r="CH39" s="216"/>
      <c r="CI39" s="216"/>
      <c r="CJ39" s="216"/>
      <c r="CK39" s="218"/>
      <c r="CL39" s="218"/>
      <c r="CM39" s="216"/>
      <c r="CN39" s="216"/>
      <c r="CO39" s="216"/>
      <c r="CP39" s="216"/>
      <c r="CQ39" s="218"/>
      <c r="CR39" s="218"/>
      <c r="CS39" s="216"/>
      <c r="CT39" s="216"/>
      <c r="CU39" s="216"/>
      <c r="CV39" s="216"/>
      <c r="CW39" s="218"/>
      <c r="CX39" s="218"/>
      <c r="CY39" s="216"/>
      <c r="CZ39" s="216"/>
      <c r="DA39" s="216"/>
      <c r="DB39" s="216"/>
      <c r="DC39" s="218"/>
      <c r="DD39" s="218"/>
      <c r="DE39" s="216"/>
      <c r="DF39" s="216"/>
      <c r="DG39" s="216">
        <f>240+950+240</f>
        <v>1430</v>
      </c>
      <c r="DH39" s="216">
        <f>240+950</f>
        <v>1190</v>
      </c>
      <c r="DI39" s="216">
        <v>919</v>
      </c>
      <c r="DJ39" s="216">
        <v>762</v>
      </c>
      <c r="DK39" s="218">
        <f t="shared" ref="DK39:DK40" si="81">IF(AS39=0,1,DI39/AS39)</f>
        <v>1.5954861111111112</v>
      </c>
      <c r="DL39" s="218">
        <f t="shared" ref="DL39:DL40" si="82">IF(AT39=0,1,DJ39/AT39)</f>
        <v>2.065040650406504</v>
      </c>
      <c r="DM39" s="216"/>
      <c r="DN39" s="216"/>
      <c r="DO39" s="216"/>
      <c r="DP39" s="216"/>
      <c r="DQ39" s="216">
        <f>240+950+240</f>
        <v>1430</v>
      </c>
      <c r="DR39" s="216">
        <f>240+950</f>
        <v>1190</v>
      </c>
      <c r="DS39" s="218">
        <f t="shared" si="27"/>
        <v>1</v>
      </c>
      <c r="DT39" s="218">
        <f t="shared" si="28"/>
        <v>1</v>
      </c>
      <c r="DU39" s="218">
        <f t="shared" si="29"/>
        <v>1.4788004136504653</v>
      </c>
      <c r="DV39" s="218">
        <f t="shared" si="30"/>
        <v>1.8421052631578947</v>
      </c>
      <c r="DW39" s="219"/>
      <c r="DX39" s="219"/>
      <c r="DY39" s="219"/>
      <c r="DZ39" s="219"/>
      <c r="EA39" s="219"/>
      <c r="EB39" s="219"/>
      <c r="EC39" s="219"/>
      <c r="ED39" s="219"/>
      <c r="EE39" s="219"/>
      <c r="EF39" s="219"/>
      <c r="EG39" s="219"/>
      <c r="EH39" s="219"/>
      <c r="EI39" s="220"/>
      <c r="EJ39" s="220"/>
      <c r="EK39" s="220"/>
      <c r="EL39" s="220"/>
      <c r="EM39" s="220"/>
      <c r="EN39" s="220"/>
      <c r="EO39" s="220"/>
      <c r="EP39" s="220"/>
      <c r="EQ39" s="220"/>
      <c r="ER39" s="220"/>
      <c r="ES39" s="220"/>
      <c r="ET39" s="220"/>
      <c r="EU39" s="220"/>
      <c r="EV39" s="220"/>
      <c r="EW39" s="220"/>
      <c r="EX39" s="220"/>
      <c r="EY39" s="220"/>
      <c r="EZ39" s="220"/>
      <c r="FA39" s="220"/>
      <c r="FB39" s="220"/>
      <c r="FC39" s="220"/>
      <c r="FD39" s="220"/>
      <c r="FE39" s="220"/>
      <c r="FF39" s="220"/>
      <c r="FG39" s="220"/>
      <c r="FH39" s="220"/>
      <c r="FI39" s="220"/>
      <c r="FJ39" s="220"/>
      <c r="FK39" s="220"/>
      <c r="FL39" s="220"/>
      <c r="FM39" s="220"/>
      <c r="FN39" s="220"/>
      <c r="FO39" s="220"/>
      <c r="FP39" s="220"/>
      <c r="FQ39" s="220"/>
      <c r="FR39" s="220"/>
      <c r="FS39" s="220"/>
      <c r="FT39" s="220"/>
      <c r="FU39" s="220"/>
      <c r="FV39" s="220"/>
      <c r="FW39" s="220"/>
      <c r="FX39" s="220"/>
      <c r="FY39" s="220"/>
      <c r="FZ39" s="220"/>
      <c r="GA39" s="220"/>
      <c r="GB39" s="220"/>
      <c r="GC39" s="220"/>
      <c r="GD39" s="220"/>
      <c r="GE39" s="220"/>
      <c r="GF39" s="220"/>
      <c r="GG39" s="220"/>
      <c r="GH39" s="220"/>
      <c r="GI39" s="220"/>
      <c r="GJ39" s="220"/>
      <c r="GK39" s="220"/>
      <c r="GL39" s="220"/>
      <c r="GM39" s="220"/>
      <c r="GN39" s="220"/>
      <c r="GO39" s="220"/>
      <c r="GP39" s="220"/>
      <c r="GQ39" s="220"/>
      <c r="GR39" s="220"/>
      <c r="GS39" s="220"/>
      <c r="GT39" s="220"/>
      <c r="GU39" s="220"/>
      <c r="GV39" s="220"/>
      <c r="GW39" s="220"/>
      <c r="GX39" s="220"/>
      <c r="GY39" s="220"/>
      <c r="GZ39" s="220"/>
      <c r="HA39" s="220"/>
      <c r="HB39" s="220"/>
      <c r="HC39" s="220"/>
      <c r="HD39" s="220"/>
      <c r="HE39" s="220"/>
      <c r="HF39" s="220"/>
      <c r="HG39" s="220"/>
      <c r="HH39" s="220"/>
      <c r="HI39" s="220"/>
      <c r="HJ39" s="220"/>
      <c r="HK39" s="220"/>
      <c r="HL39" s="220"/>
      <c r="HM39" s="220"/>
      <c r="HN39" s="220"/>
      <c r="HO39" s="220"/>
      <c r="HP39" s="220"/>
      <c r="HQ39" s="220"/>
      <c r="HR39" s="220"/>
      <c r="HS39" s="220"/>
      <c r="HT39" s="220"/>
      <c r="HU39" s="220"/>
      <c r="HV39" s="220"/>
      <c r="HW39" s="220"/>
      <c r="HX39" s="220"/>
      <c r="HY39" s="220"/>
      <c r="HZ39" s="220"/>
      <c r="IA39" s="220"/>
      <c r="IB39" s="220"/>
      <c r="IC39" s="220"/>
      <c r="ID39" s="220"/>
      <c r="IE39" s="220"/>
      <c r="IF39" s="220"/>
      <c r="IG39" s="220"/>
      <c r="IH39" s="220"/>
      <c r="II39" s="220"/>
      <c r="IJ39" s="220"/>
      <c r="IK39" s="220"/>
      <c r="IL39" s="220"/>
      <c r="IM39" s="220"/>
      <c r="IN39" s="220"/>
      <c r="IO39" s="220"/>
      <c r="IP39" s="220"/>
      <c r="IQ39" s="220"/>
      <c r="IR39" s="220"/>
      <c r="IS39" s="220"/>
      <c r="IT39" s="220"/>
      <c r="IU39" s="220"/>
      <c r="IV39" s="220"/>
      <c r="IW39" s="220"/>
      <c r="IX39" s="220"/>
      <c r="IY39" s="220"/>
      <c r="IZ39" s="220"/>
      <c r="JA39" s="220"/>
      <c r="JB39" s="220"/>
      <c r="JC39" s="220"/>
      <c r="JD39" s="220"/>
      <c r="JE39" s="220"/>
      <c r="JF39" s="220"/>
    </row>
    <row r="40" spans="1:266" s="221" customFormat="1" ht="18" customHeight="1">
      <c r="A40" s="214" t="s">
        <v>223</v>
      </c>
      <c r="B40" s="222"/>
      <c r="C40" s="216">
        <v>12532</v>
      </c>
      <c r="D40" s="216">
        <v>3253</v>
      </c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>
        <v>3047</v>
      </c>
      <c r="AT40" s="216">
        <v>2281</v>
      </c>
      <c r="AU40" s="216"/>
      <c r="AV40" s="216"/>
      <c r="AW40" s="216">
        <v>2759</v>
      </c>
      <c r="AX40" s="216">
        <v>1939</v>
      </c>
      <c r="AY40" s="218"/>
      <c r="AZ40" s="218"/>
      <c r="BA40" s="216"/>
      <c r="BB40" s="216"/>
      <c r="BC40" s="216"/>
      <c r="BD40" s="216"/>
      <c r="BE40" s="216"/>
      <c r="BF40" s="216"/>
      <c r="BG40" s="218"/>
      <c r="BH40" s="218"/>
      <c r="BI40" s="216"/>
      <c r="BJ40" s="216"/>
      <c r="BK40" s="216"/>
      <c r="BL40" s="216"/>
      <c r="BM40" s="218"/>
      <c r="BN40" s="218"/>
      <c r="BO40" s="216"/>
      <c r="BP40" s="216"/>
      <c r="BQ40" s="216"/>
      <c r="BR40" s="216"/>
      <c r="BS40" s="218"/>
      <c r="BT40" s="218"/>
      <c r="BU40" s="216"/>
      <c r="BV40" s="216"/>
      <c r="BW40" s="216"/>
      <c r="BX40" s="216"/>
      <c r="BY40" s="218"/>
      <c r="BZ40" s="218"/>
      <c r="CA40" s="216"/>
      <c r="CB40" s="216"/>
      <c r="CC40" s="216"/>
      <c r="CD40" s="216"/>
      <c r="CE40" s="218"/>
      <c r="CF40" s="218"/>
      <c r="CG40" s="216"/>
      <c r="CH40" s="216"/>
      <c r="CI40" s="216"/>
      <c r="CJ40" s="216"/>
      <c r="CK40" s="218"/>
      <c r="CL40" s="218"/>
      <c r="CM40" s="216"/>
      <c r="CN40" s="216"/>
      <c r="CO40" s="216"/>
      <c r="CP40" s="216"/>
      <c r="CQ40" s="218"/>
      <c r="CR40" s="218"/>
      <c r="CS40" s="216"/>
      <c r="CT40" s="216"/>
      <c r="CU40" s="216"/>
      <c r="CV40" s="216"/>
      <c r="CW40" s="218"/>
      <c r="CX40" s="218"/>
      <c r="CY40" s="216"/>
      <c r="CZ40" s="216"/>
      <c r="DA40" s="216"/>
      <c r="DB40" s="216"/>
      <c r="DC40" s="218"/>
      <c r="DD40" s="218"/>
      <c r="DE40" s="216"/>
      <c r="DF40" s="216"/>
      <c r="DG40" s="216">
        <v>2759</v>
      </c>
      <c r="DH40" s="216">
        <v>1939</v>
      </c>
      <c r="DI40" s="216">
        <v>2828</v>
      </c>
      <c r="DJ40" s="216">
        <v>1505</v>
      </c>
      <c r="DK40" s="218">
        <f t="shared" si="81"/>
        <v>0.92812602559894974</v>
      </c>
      <c r="DL40" s="218">
        <f t="shared" si="82"/>
        <v>0.65979833406400701</v>
      </c>
      <c r="DM40" s="216"/>
      <c r="DN40" s="216"/>
      <c r="DO40" s="216"/>
      <c r="DP40" s="216"/>
      <c r="DQ40" s="216">
        <f>2759+922</f>
        <v>3681</v>
      </c>
      <c r="DR40" s="216">
        <v>1939</v>
      </c>
      <c r="DS40" s="218">
        <f t="shared" si="27"/>
        <v>1.3341790503805726</v>
      </c>
      <c r="DT40" s="218">
        <f t="shared" si="28"/>
        <v>1</v>
      </c>
      <c r="DU40" s="218">
        <f t="shared" si="29"/>
        <v>0.29372805617618897</v>
      </c>
      <c r="DV40" s="218">
        <f t="shared" si="30"/>
        <v>0.59606517061174302</v>
      </c>
      <c r="DW40" s="219"/>
      <c r="DX40" s="219"/>
      <c r="DY40" s="219"/>
      <c r="DZ40" s="219"/>
      <c r="EA40" s="219"/>
      <c r="EB40" s="219"/>
      <c r="EC40" s="219"/>
      <c r="ED40" s="219"/>
      <c r="EE40" s="219"/>
      <c r="EF40" s="219"/>
      <c r="EG40" s="219"/>
      <c r="EH40" s="219"/>
      <c r="EI40" s="220"/>
      <c r="EJ40" s="220"/>
      <c r="EK40" s="220"/>
      <c r="EL40" s="220"/>
      <c r="EM40" s="220"/>
      <c r="EN40" s="220"/>
      <c r="EO40" s="220"/>
      <c r="EP40" s="220"/>
      <c r="EQ40" s="220"/>
      <c r="ER40" s="220"/>
      <c r="ES40" s="220"/>
      <c r="ET40" s="220"/>
      <c r="EU40" s="220"/>
      <c r="EV40" s="220"/>
      <c r="EW40" s="220"/>
      <c r="EX40" s="220"/>
      <c r="EY40" s="220"/>
      <c r="EZ40" s="220"/>
      <c r="FA40" s="220"/>
      <c r="FB40" s="220"/>
      <c r="FC40" s="220"/>
      <c r="FD40" s="220"/>
      <c r="FE40" s="220"/>
      <c r="FF40" s="220"/>
      <c r="FG40" s="220"/>
      <c r="FH40" s="220"/>
      <c r="FI40" s="220"/>
      <c r="FJ40" s="220"/>
      <c r="FK40" s="220"/>
      <c r="FL40" s="220"/>
      <c r="FM40" s="220"/>
      <c r="FN40" s="220"/>
      <c r="FO40" s="220"/>
      <c r="FP40" s="220"/>
      <c r="FQ40" s="220"/>
      <c r="FR40" s="220"/>
      <c r="FS40" s="220"/>
      <c r="FT40" s="220"/>
      <c r="FU40" s="220"/>
      <c r="FV40" s="220"/>
      <c r="FW40" s="220"/>
      <c r="FX40" s="220"/>
      <c r="FY40" s="220"/>
      <c r="FZ40" s="220"/>
      <c r="GA40" s="220"/>
      <c r="GB40" s="220"/>
      <c r="GC40" s="220"/>
      <c r="GD40" s="220"/>
      <c r="GE40" s="220"/>
      <c r="GF40" s="220"/>
      <c r="GG40" s="220"/>
      <c r="GH40" s="220"/>
      <c r="GI40" s="220"/>
      <c r="GJ40" s="220"/>
      <c r="GK40" s="220"/>
      <c r="GL40" s="220"/>
      <c r="GM40" s="220"/>
      <c r="GN40" s="220"/>
      <c r="GO40" s="220"/>
      <c r="GP40" s="220"/>
      <c r="GQ40" s="220"/>
      <c r="GR40" s="220"/>
      <c r="GS40" s="220"/>
      <c r="GT40" s="220"/>
      <c r="GU40" s="220"/>
      <c r="GV40" s="220"/>
      <c r="GW40" s="220"/>
      <c r="GX40" s="220"/>
      <c r="GY40" s="220"/>
      <c r="GZ40" s="220"/>
      <c r="HA40" s="220"/>
      <c r="HB40" s="220"/>
      <c r="HC40" s="220"/>
      <c r="HD40" s="220"/>
      <c r="HE40" s="220"/>
      <c r="HF40" s="220"/>
      <c r="HG40" s="220"/>
      <c r="HH40" s="220"/>
      <c r="HI40" s="220"/>
      <c r="HJ40" s="220"/>
      <c r="HK40" s="220"/>
      <c r="HL40" s="220"/>
      <c r="HM40" s="220"/>
      <c r="HN40" s="220"/>
      <c r="HO40" s="220"/>
      <c r="HP40" s="220"/>
      <c r="HQ40" s="220"/>
      <c r="HR40" s="220"/>
      <c r="HS40" s="220"/>
      <c r="HT40" s="220"/>
      <c r="HU40" s="220"/>
      <c r="HV40" s="220"/>
      <c r="HW40" s="220"/>
      <c r="HX40" s="220"/>
      <c r="HY40" s="220"/>
      <c r="HZ40" s="220"/>
      <c r="IA40" s="220"/>
      <c r="IB40" s="220"/>
      <c r="IC40" s="220"/>
      <c r="ID40" s="220"/>
      <c r="IE40" s="220"/>
      <c r="IF40" s="220"/>
      <c r="IG40" s="220"/>
      <c r="IH40" s="220"/>
      <c r="II40" s="220"/>
      <c r="IJ40" s="220"/>
      <c r="IK40" s="220"/>
      <c r="IL40" s="220"/>
      <c r="IM40" s="220"/>
      <c r="IN40" s="220"/>
      <c r="IO40" s="220"/>
      <c r="IP40" s="220"/>
      <c r="IQ40" s="220"/>
      <c r="IR40" s="220"/>
      <c r="IS40" s="220"/>
      <c r="IT40" s="220"/>
      <c r="IU40" s="220"/>
      <c r="IV40" s="220"/>
      <c r="IW40" s="220"/>
      <c r="IX40" s="220"/>
      <c r="IY40" s="220"/>
      <c r="IZ40" s="220"/>
      <c r="JA40" s="220"/>
      <c r="JB40" s="220"/>
      <c r="JC40" s="220"/>
      <c r="JD40" s="220"/>
      <c r="JE40" s="220"/>
      <c r="JF40" s="220"/>
    </row>
    <row r="41" spans="1:266" s="62" customFormat="1" ht="18" customHeight="1">
      <c r="A41" s="317" t="s">
        <v>228</v>
      </c>
      <c r="B41" s="273"/>
      <c r="C41" s="134">
        <v>2407</v>
      </c>
      <c r="D41" s="134">
        <v>2407</v>
      </c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>
        <v>364</v>
      </c>
      <c r="AT41" s="134">
        <v>364</v>
      </c>
      <c r="AU41" s="134"/>
      <c r="AV41" s="134"/>
      <c r="AW41" s="134">
        <f>975</f>
        <v>975</v>
      </c>
      <c r="AX41" s="134">
        <v>975</v>
      </c>
      <c r="AY41" s="135">
        <f t="shared" ref="AY41:AY43" si="83">IF(C41=0,1,AW41/C41-1)</f>
        <v>-0.59493144993768177</v>
      </c>
      <c r="AZ41" s="135">
        <f t="shared" ref="AZ41:AZ43" si="84">IF(D41=0,1,AX41/D41-1)</f>
        <v>-0.59493144993768177</v>
      </c>
      <c r="BA41" s="134"/>
      <c r="BB41" s="134"/>
      <c r="BC41" s="134">
        <f>'бюджет округа (района)'!AD25+'бюджеты поселений'!AD25</f>
        <v>0</v>
      </c>
      <c r="BD41" s="134">
        <f>'бюджет округа (района)'!AD25</f>
        <v>0</v>
      </c>
      <c r="BE41" s="134">
        <f t="shared" si="38"/>
        <v>0</v>
      </c>
      <c r="BF41" s="134">
        <f t="shared" si="59"/>
        <v>0</v>
      </c>
      <c r="BG41" s="135">
        <f t="shared" si="2"/>
        <v>1</v>
      </c>
      <c r="BH41" s="135">
        <f t="shared" si="3"/>
        <v>1</v>
      </c>
      <c r="BI41" s="134">
        <f>'бюджет округа (района)'!AG25+'бюджеты поселений'!AG25</f>
        <v>0</v>
      </c>
      <c r="BJ41" s="134">
        <f>'бюджет округа (района)'!AG25</f>
        <v>0</v>
      </c>
      <c r="BK41" s="134">
        <f t="shared" si="40"/>
        <v>0</v>
      </c>
      <c r="BL41" s="134">
        <f t="shared" si="60"/>
        <v>0</v>
      </c>
      <c r="BM41" s="135">
        <f t="shared" si="4"/>
        <v>1</v>
      </c>
      <c r="BN41" s="135">
        <f t="shared" si="5"/>
        <v>1</v>
      </c>
      <c r="BO41" s="134">
        <f>'бюджет округа (района)'!AJ25+'бюджеты поселений'!AJ25</f>
        <v>0</v>
      </c>
      <c r="BP41" s="134">
        <f>'бюджет округа (района)'!AJ25</f>
        <v>0</v>
      </c>
      <c r="BQ41" s="134">
        <f t="shared" si="42"/>
        <v>0</v>
      </c>
      <c r="BR41" s="134">
        <f t="shared" si="61"/>
        <v>0</v>
      </c>
      <c r="BS41" s="135">
        <f t="shared" si="6"/>
        <v>1</v>
      </c>
      <c r="BT41" s="135">
        <f t="shared" si="7"/>
        <v>1</v>
      </c>
      <c r="BU41" s="134">
        <f>'бюджет округа (района)'!AM25+'бюджеты поселений'!AM25</f>
        <v>0</v>
      </c>
      <c r="BV41" s="134">
        <f>'бюджет округа (района)'!AM25</f>
        <v>0</v>
      </c>
      <c r="BW41" s="134">
        <f t="shared" si="44"/>
        <v>0</v>
      </c>
      <c r="BX41" s="134">
        <f t="shared" si="62"/>
        <v>0</v>
      </c>
      <c r="BY41" s="135">
        <f t="shared" si="8"/>
        <v>1</v>
      </c>
      <c r="BZ41" s="135">
        <f t="shared" si="9"/>
        <v>1</v>
      </c>
      <c r="CA41" s="134">
        <f>'бюджет округа (района)'!AP25+'бюджеты поселений'!AP25</f>
        <v>0</v>
      </c>
      <c r="CB41" s="134">
        <f>'бюджет округа (района)'!AP25</f>
        <v>0</v>
      </c>
      <c r="CC41" s="134">
        <f t="shared" si="46"/>
        <v>0</v>
      </c>
      <c r="CD41" s="134">
        <f t="shared" si="63"/>
        <v>0</v>
      </c>
      <c r="CE41" s="135">
        <f t="shared" si="10"/>
        <v>1</v>
      </c>
      <c r="CF41" s="135">
        <f t="shared" si="11"/>
        <v>1</v>
      </c>
      <c r="CG41" s="134">
        <f>'бюджет округа (района)'!AS25+'бюджеты поселений'!AS25</f>
        <v>0</v>
      </c>
      <c r="CH41" s="134">
        <f>'бюджет округа (района)'!AS25</f>
        <v>0</v>
      </c>
      <c r="CI41" s="134">
        <f t="shared" si="48"/>
        <v>0</v>
      </c>
      <c r="CJ41" s="134">
        <f t="shared" si="64"/>
        <v>0</v>
      </c>
      <c r="CK41" s="135">
        <f t="shared" si="12"/>
        <v>1</v>
      </c>
      <c r="CL41" s="135">
        <f t="shared" si="13"/>
        <v>1</v>
      </c>
      <c r="CM41" s="134">
        <f>'бюджет округа (района)'!AV25+'бюджеты поселений'!AV25</f>
        <v>0</v>
      </c>
      <c r="CN41" s="134">
        <f>'бюджет округа (района)'!AV25</f>
        <v>0</v>
      </c>
      <c r="CO41" s="134">
        <f t="shared" si="50"/>
        <v>0</v>
      </c>
      <c r="CP41" s="134">
        <f t="shared" si="65"/>
        <v>0</v>
      </c>
      <c r="CQ41" s="135">
        <f t="shared" si="14"/>
        <v>1</v>
      </c>
      <c r="CR41" s="135">
        <f t="shared" si="15"/>
        <v>1</v>
      </c>
      <c r="CS41" s="134">
        <f>'бюджет округа (района)'!AY25+'бюджеты поселений'!AY25</f>
        <v>0</v>
      </c>
      <c r="CT41" s="134">
        <f>'бюджет округа (района)'!AY25</f>
        <v>0</v>
      </c>
      <c r="CU41" s="134">
        <f t="shared" si="52"/>
        <v>0</v>
      </c>
      <c r="CV41" s="134">
        <f t="shared" si="66"/>
        <v>0</v>
      </c>
      <c r="CW41" s="135">
        <f t="shared" si="16"/>
        <v>1</v>
      </c>
      <c r="CX41" s="135">
        <f t="shared" si="17"/>
        <v>1</v>
      </c>
      <c r="CY41" s="134">
        <f>'бюджет округа (района)'!BB25+'бюджеты поселений'!BB25</f>
        <v>0</v>
      </c>
      <c r="CZ41" s="134">
        <f>'бюджет округа (района)'!BB25</f>
        <v>0</v>
      </c>
      <c r="DA41" s="134">
        <f t="shared" si="54"/>
        <v>0</v>
      </c>
      <c r="DB41" s="134">
        <f t="shared" si="67"/>
        <v>0</v>
      </c>
      <c r="DC41" s="135">
        <f t="shared" si="18"/>
        <v>1</v>
      </c>
      <c r="DD41" s="135">
        <f t="shared" si="19"/>
        <v>1</v>
      </c>
      <c r="DE41" s="134">
        <f>'бюджет округа (района)'!BE25+'бюджеты поселений'!BE25</f>
        <v>0</v>
      </c>
      <c r="DF41" s="134">
        <f>'бюджет округа (района)'!BE25</f>
        <v>0</v>
      </c>
      <c r="DG41" s="134">
        <f>975</f>
        <v>975</v>
      </c>
      <c r="DH41" s="134">
        <v>975</v>
      </c>
      <c r="DI41" s="134">
        <v>584</v>
      </c>
      <c r="DJ41" s="134">
        <v>511</v>
      </c>
      <c r="DK41" s="135">
        <f t="shared" si="56"/>
        <v>1.6043956043956045</v>
      </c>
      <c r="DL41" s="135">
        <f t="shared" si="26"/>
        <v>1.4038461538461537</v>
      </c>
      <c r="DM41" s="134">
        <f>'бюджет округа (района)'!BH25+'бюджеты поселений'!BH25</f>
        <v>0</v>
      </c>
      <c r="DN41" s="134">
        <f>'бюджет округа (района)'!BH25</f>
        <v>0</v>
      </c>
      <c r="DO41" s="134">
        <f>'бюджет округа (района)'!BI25+'бюджеты поселений'!BI25</f>
        <v>0</v>
      </c>
      <c r="DP41" s="134">
        <f>'бюджет округа (района)'!BI25</f>
        <v>0</v>
      </c>
      <c r="DQ41" s="134">
        <f>975</f>
        <v>975</v>
      </c>
      <c r="DR41" s="134">
        <v>975</v>
      </c>
      <c r="DS41" s="135">
        <f t="shared" si="27"/>
        <v>1</v>
      </c>
      <c r="DT41" s="135">
        <f t="shared" si="28"/>
        <v>1</v>
      </c>
      <c r="DU41" s="135">
        <f t="shared" si="29"/>
        <v>0.40506855006231823</v>
      </c>
      <c r="DV41" s="135">
        <f t="shared" si="30"/>
        <v>0.40506855006231823</v>
      </c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1"/>
      <c r="EJ41" s="61"/>
      <c r="EK41" s="61"/>
      <c r="EL41" s="61"/>
      <c r="EM41" s="61"/>
      <c r="EN41" s="61"/>
      <c r="EO41" s="61"/>
      <c r="EP41" s="61"/>
      <c r="EQ41" s="61"/>
      <c r="ER41" s="61"/>
      <c r="ES41" s="61"/>
      <c r="ET41" s="61"/>
      <c r="EU41" s="61"/>
      <c r="EV41" s="61"/>
      <c r="EW41" s="61"/>
      <c r="EX41" s="61"/>
      <c r="EY41" s="61"/>
      <c r="EZ41" s="61"/>
      <c r="FA41" s="61"/>
      <c r="FB41" s="61"/>
      <c r="FC41" s="61"/>
      <c r="FD41" s="61"/>
      <c r="FE41" s="61"/>
      <c r="FF41" s="61"/>
      <c r="FG41" s="61"/>
      <c r="FH41" s="61"/>
      <c r="FI41" s="61"/>
      <c r="FJ41" s="61"/>
      <c r="FK41" s="61"/>
      <c r="FL41" s="61"/>
      <c r="FM41" s="61"/>
      <c r="FN41" s="61"/>
      <c r="FO41" s="61"/>
      <c r="FP41" s="61"/>
      <c r="FQ41" s="61"/>
      <c r="FR41" s="61"/>
      <c r="FS41" s="61"/>
      <c r="FT41" s="61"/>
      <c r="FU41" s="61"/>
      <c r="FV41" s="61"/>
      <c r="FW41" s="61"/>
      <c r="FX41" s="61"/>
      <c r="FY41" s="61"/>
      <c r="FZ41" s="61"/>
      <c r="GA41" s="61"/>
      <c r="GB41" s="61"/>
      <c r="GC41" s="61"/>
      <c r="GD41" s="61"/>
      <c r="GE41" s="61"/>
      <c r="GF41" s="61"/>
      <c r="GG41" s="61"/>
      <c r="GH41" s="61"/>
      <c r="GI41" s="61"/>
      <c r="GJ41" s="61"/>
      <c r="GK41" s="61"/>
      <c r="GL41" s="61"/>
      <c r="GM41" s="61"/>
      <c r="GN41" s="61"/>
      <c r="GO41" s="61"/>
      <c r="GP41" s="61"/>
      <c r="GQ41" s="61"/>
      <c r="GR41" s="61"/>
      <c r="GS41" s="61"/>
      <c r="GT41" s="61"/>
      <c r="GU41" s="61"/>
      <c r="GV41" s="61"/>
      <c r="GW41" s="61"/>
      <c r="GX41" s="61"/>
      <c r="GY41" s="61"/>
      <c r="GZ41" s="61"/>
      <c r="HA41" s="61"/>
      <c r="HB41" s="61"/>
      <c r="HC41" s="61"/>
      <c r="HD41" s="61"/>
      <c r="HE41" s="61"/>
      <c r="HF41" s="61"/>
      <c r="HG41" s="61"/>
      <c r="HH41" s="61"/>
      <c r="HI41" s="61"/>
      <c r="HJ41" s="61"/>
      <c r="HK41" s="61"/>
      <c r="HL41" s="61"/>
      <c r="HM41" s="61"/>
      <c r="HN41" s="61"/>
      <c r="HO41" s="61"/>
      <c r="HP41" s="61"/>
      <c r="HQ41" s="61"/>
      <c r="HR41" s="61"/>
      <c r="HS41" s="61"/>
      <c r="HT41" s="61"/>
      <c r="HU41" s="61"/>
      <c r="HV41" s="61"/>
      <c r="HW41" s="61"/>
      <c r="HX41" s="61"/>
      <c r="HY41" s="61"/>
      <c r="HZ41" s="61"/>
      <c r="IA41" s="61"/>
      <c r="IB41" s="61"/>
      <c r="IC41" s="61"/>
      <c r="ID41" s="61"/>
      <c r="IE41" s="61"/>
      <c r="IF41" s="61"/>
      <c r="IG41" s="61"/>
      <c r="IH41" s="61"/>
      <c r="II41" s="61"/>
      <c r="IJ41" s="61"/>
      <c r="IK41" s="61"/>
      <c r="IL41" s="61"/>
      <c r="IM41" s="61"/>
      <c r="IN41" s="61"/>
      <c r="IO41" s="61"/>
      <c r="IP41" s="61"/>
      <c r="IQ41" s="61"/>
      <c r="IR41" s="61"/>
      <c r="IS41" s="61"/>
      <c r="IT41" s="61"/>
      <c r="IU41" s="61"/>
      <c r="IV41" s="61"/>
      <c r="IW41" s="61"/>
      <c r="IX41" s="61"/>
      <c r="IY41" s="61"/>
      <c r="IZ41" s="61"/>
      <c r="JA41" s="61"/>
      <c r="JB41" s="61"/>
      <c r="JC41" s="61"/>
      <c r="JD41" s="61"/>
      <c r="JE41" s="61"/>
      <c r="JF41" s="61"/>
    </row>
    <row r="42" spans="1:266" s="221" customFormat="1" ht="33.75" customHeight="1">
      <c r="A42" s="214" t="s">
        <v>229</v>
      </c>
      <c r="B42" s="222"/>
      <c r="C42" s="216">
        <v>126</v>
      </c>
      <c r="D42" s="216">
        <v>126</v>
      </c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>
        <v>56</v>
      </c>
      <c r="AT42" s="216">
        <v>56</v>
      </c>
      <c r="AU42" s="216"/>
      <c r="AV42" s="216"/>
      <c r="AW42" s="216">
        <v>55</v>
      </c>
      <c r="AX42" s="216">
        <v>55</v>
      </c>
      <c r="AY42" s="218"/>
      <c r="AZ42" s="218"/>
      <c r="BA42" s="216"/>
      <c r="BB42" s="216"/>
      <c r="BC42" s="216"/>
      <c r="BD42" s="216"/>
      <c r="BE42" s="216"/>
      <c r="BF42" s="216"/>
      <c r="BG42" s="218"/>
      <c r="BH42" s="218"/>
      <c r="BI42" s="216"/>
      <c r="BJ42" s="216"/>
      <c r="BK42" s="216"/>
      <c r="BL42" s="216"/>
      <c r="BM42" s="218"/>
      <c r="BN42" s="218"/>
      <c r="BO42" s="216"/>
      <c r="BP42" s="216"/>
      <c r="BQ42" s="216"/>
      <c r="BR42" s="216"/>
      <c r="BS42" s="218"/>
      <c r="BT42" s="218"/>
      <c r="BU42" s="216"/>
      <c r="BV42" s="216"/>
      <c r="BW42" s="216"/>
      <c r="BX42" s="216"/>
      <c r="BY42" s="218"/>
      <c r="BZ42" s="218"/>
      <c r="CA42" s="216"/>
      <c r="CB42" s="216"/>
      <c r="CC42" s="216"/>
      <c r="CD42" s="216"/>
      <c r="CE42" s="218"/>
      <c r="CF42" s="218"/>
      <c r="CG42" s="216"/>
      <c r="CH42" s="216"/>
      <c r="CI42" s="216"/>
      <c r="CJ42" s="216"/>
      <c r="CK42" s="218"/>
      <c r="CL42" s="218"/>
      <c r="CM42" s="216"/>
      <c r="CN42" s="216"/>
      <c r="CO42" s="216"/>
      <c r="CP42" s="216"/>
      <c r="CQ42" s="218"/>
      <c r="CR42" s="218"/>
      <c r="CS42" s="216"/>
      <c r="CT42" s="216"/>
      <c r="CU42" s="216"/>
      <c r="CV42" s="216"/>
      <c r="CW42" s="218"/>
      <c r="CX42" s="218"/>
      <c r="CY42" s="216"/>
      <c r="CZ42" s="216"/>
      <c r="DA42" s="216"/>
      <c r="DB42" s="216"/>
      <c r="DC42" s="218"/>
      <c r="DD42" s="218"/>
      <c r="DE42" s="216"/>
      <c r="DF42" s="216"/>
      <c r="DG42" s="216">
        <v>55</v>
      </c>
      <c r="DH42" s="216">
        <v>55</v>
      </c>
      <c r="DI42" s="216">
        <v>59</v>
      </c>
      <c r="DJ42" s="216">
        <v>59</v>
      </c>
      <c r="DK42" s="218">
        <f t="shared" ref="DK42" si="85">IF(AS42=0,1,DI42/AS42)</f>
        <v>1.0535714285714286</v>
      </c>
      <c r="DL42" s="218">
        <f t="shared" ref="DL42" si="86">IF(AT42=0,1,DJ42/AT42)</f>
        <v>1.0535714285714286</v>
      </c>
      <c r="DM42" s="216"/>
      <c r="DN42" s="216"/>
      <c r="DO42" s="216"/>
      <c r="DP42" s="216"/>
      <c r="DQ42" s="216">
        <v>62</v>
      </c>
      <c r="DR42" s="216">
        <v>62</v>
      </c>
      <c r="DS42" s="218">
        <f t="shared" si="27"/>
        <v>1.1272727272727272</v>
      </c>
      <c r="DT42" s="218">
        <f t="shared" si="28"/>
        <v>1.1272727272727272</v>
      </c>
      <c r="DU42" s="218">
        <f t="shared" si="29"/>
        <v>0.49206349206349204</v>
      </c>
      <c r="DV42" s="218">
        <f t="shared" si="30"/>
        <v>0.49206349206349204</v>
      </c>
      <c r="DW42" s="219"/>
      <c r="DX42" s="219"/>
      <c r="DY42" s="219"/>
      <c r="DZ42" s="219"/>
      <c r="EA42" s="219"/>
      <c r="EB42" s="219"/>
      <c r="EC42" s="219"/>
      <c r="ED42" s="219"/>
      <c r="EE42" s="219"/>
      <c r="EF42" s="219"/>
      <c r="EG42" s="219"/>
      <c r="EH42" s="219"/>
      <c r="EI42" s="220"/>
      <c r="EJ42" s="220"/>
      <c r="EK42" s="220"/>
      <c r="EL42" s="220"/>
      <c r="EM42" s="220"/>
      <c r="EN42" s="220"/>
      <c r="EO42" s="220"/>
      <c r="EP42" s="220"/>
      <c r="EQ42" s="220"/>
      <c r="ER42" s="220"/>
      <c r="ES42" s="220"/>
      <c r="ET42" s="220"/>
      <c r="EU42" s="220"/>
      <c r="EV42" s="220"/>
      <c r="EW42" s="220"/>
      <c r="EX42" s="220"/>
      <c r="EY42" s="220"/>
      <c r="EZ42" s="220"/>
      <c r="FA42" s="220"/>
      <c r="FB42" s="220"/>
      <c r="FC42" s="220"/>
      <c r="FD42" s="220"/>
      <c r="FE42" s="220"/>
      <c r="FF42" s="220"/>
      <c r="FG42" s="220"/>
      <c r="FH42" s="220"/>
      <c r="FI42" s="220"/>
      <c r="FJ42" s="220"/>
      <c r="FK42" s="220"/>
      <c r="FL42" s="220"/>
      <c r="FM42" s="220"/>
      <c r="FN42" s="220"/>
      <c r="FO42" s="220"/>
      <c r="FP42" s="220"/>
      <c r="FQ42" s="220"/>
      <c r="FR42" s="220"/>
      <c r="FS42" s="220"/>
      <c r="FT42" s="220"/>
      <c r="FU42" s="220"/>
      <c r="FV42" s="220"/>
      <c r="FW42" s="220"/>
      <c r="FX42" s="220"/>
      <c r="FY42" s="220"/>
      <c r="FZ42" s="220"/>
      <c r="GA42" s="220"/>
      <c r="GB42" s="220"/>
      <c r="GC42" s="220"/>
      <c r="GD42" s="220"/>
      <c r="GE42" s="220"/>
      <c r="GF42" s="220"/>
      <c r="GG42" s="220"/>
      <c r="GH42" s="220"/>
      <c r="GI42" s="220"/>
      <c r="GJ42" s="220"/>
      <c r="GK42" s="220"/>
      <c r="GL42" s="220"/>
      <c r="GM42" s="220"/>
      <c r="GN42" s="220"/>
      <c r="GO42" s="220"/>
      <c r="GP42" s="220"/>
      <c r="GQ42" s="220"/>
      <c r="GR42" s="220"/>
      <c r="GS42" s="220"/>
      <c r="GT42" s="220"/>
      <c r="GU42" s="220"/>
      <c r="GV42" s="220"/>
      <c r="GW42" s="220"/>
      <c r="GX42" s="220"/>
      <c r="GY42" s="220"/>
      <c r="GZ42" s="220"/>
      <c r="HA42" s="220"/>
      <c r="HB42" s="220"/>
      <c r="HC42" s="220"/>
      <c r="HD42" s="220"/>
      <c r="HE42" s="220"/>
      <c r="HF42" s="220"/>
      <c r="HG42" s="220"/>
      <c r="HH42" s="220"/>
      <c r="HI42" s="220"/>
      <c r="HJ42" s="220"/>
      <c r="HK42" s="220"/>
      <c r="HL42" s="220"/>
      <c r="HM42" s="220"/>
      <c r="HN42" s="220"/>
      <c r="HO42" s="220"/>
      <c r="HP42" s="220"/>
      <c r="HQ42" s="220"/>
      <c r="HR42" s="220"/>
      <c r="HS42" s="220"/>
      <c r="HT42" s="220"/>
      <c r="HU42" s="220"/>
      <c r="HV42" s="220"/>
      <c r="HW42" s="220"/>
      <c r="HX42" s="220"/>
      <c r="HY42" s="220"/>
      <c r="HZ42" s="220"/>
      <c r="IA42" s="220"/>
      <c r="IB42" s="220"/>
      <c r="IC42" s="220"/>
      <c r="ID42" s="220"/>
      <c r="IE42" s="220"/>
      <c r="IF42" s="220"/>
      <c r="IG42" s="220"/>
      <c r="IH42" s="220"/>
      <c r="II42" s="220"/>
      <c r="IJ42" s="220"/>
      <c r="IK42" s="220"/>
      <c r="IL42" s="220"/>
      <c r="IM42" s="220"/>
      <c r="IN42" s="220"/>
      <c r="IO42" s="220"/>
      <c r="IP42" s="220"/>
      <c r="IQ42" s="220"/>
      <c r="IR42" s="220"/>
      <c r="IS42" s="220"/>
      <c r="IT42" s="220"/>
      <c r="IU42" s="220"/>
      <c r="IV42" s="220"/>
      <c r="IW42" s="220"/>
      <c r="IX42" s="220"/>
      <c r="IY42" s="220"/>
      <c r="IZ42" s="220"/>
      <c r="JA42" s="220"/>
      <c r="JB42" s="220"/>
      <c r="JC42" s="220"/>
      <c r="JD42" s="220"/>
      <c r="JE42" s="220"/>
      <c r="JF42" s="220"/>
    </row>
    <row r="43" spans="1:266" s="62" customFormat="1" ht="18" customHeight="1">
      <c r="A43" s="317" t="s">
        <v>43</v>
      </c>
      <c r="B43" s="273"/>
      <c r="C43" s="134">
        <v>1126</v>
      </c>
      <c r="D43" s="134">
        <v>731</v>
      </c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>
        <v>216</v>
      </c>
      <c r="AT43" s="134">
        <v>246</v>
      </c>
      <c r="AU43" s="134"/>
      <c r="AV43" s="134"/>
      <c r="AW43" s="134">
        <v>907</v>
      </c>
      <c r="AX43" s="134">
        <v>720</v>
      </c>
      <c r="AY43" s="135">
        <f t="shared" si="83"/>
        <v>-0.19449378330373002</v>
      </c>
      <c r="AZ43" s="135">
        <f t="shared" si="84"/>
        <v>-1.5047879616963078E-2</v>
      </c>
      <c r="BA43" s="134"/>
      <c r="BB43" s="134"/>
      <c r="BC43" s="134">
        <f>'бюджет округа (района)'!AD26+'бюджеты поселений'!AD26</f>
        <v>0</v>
      </c>
      <c r="BD43" s="134">
        <f>'бюджет округа (района)'!AD26</f>
        <v>0</v>
      </c>
      <c r="BE43" s="134">
        <f t="shared" si="38"/>
        <v>0</v>
      </c>
      <c r="BF43" s="134">
        <f t="shared" si="59"/>
        <v>0</v>
      </c>
      <c r="BG43" s="135">
        <f t="shared" si="2"/>
        <v>1</v>
      </c>
      <c r="BH43" s="135">
        <f t="shared" si="3"/>
        <v>1</v>
      </c>
      <c r="BI43" s="134">
        <f>'бюджет округа (района)'!AG26+'бюджеты поселений'!AG26</f>
        <v>0</v>
      </c>
      <c r="BJ43" s="134">
        <f>'бюджет округа (района)'!AG26</f>
        <v>0</v>
      </c>
      <c r="BK43" s="134">
        <f t="shared" si="40"/>
        <v>0</v>
      </c>
      <c r="BL43" s="134">
        <f t="shared" si="60"/>
        <v>0</v>
      </c>
      <c r="BM43" s="135">
        <f t="shared" si="4"/>
        <v>1</v>
      </c>
      <c r="BN43" s="135">
        <f t="shared" si="5"/>
        <v>1</v>
      </c>
      <c r="BO43" s="134">
        <f>'бюджет округа (района)'!AJ26+'бюджеты поселений'!AJ26</f>
        <v>0</v>
      </c>
      <c r="BP43" s="134">
        <f>'бюджет округа (района)'!AJ26</f>
        <v>0</v>
      </c>
      <c r="BQ43" s="134">
        <f t="shared" si="42"/>
        <v>0</v>
      </c>
      <c r="BR43" s="134">
        <f t="shared" si="61"/>
        <v>0</v>
      </c>
      <c r="BS43" s="135">
        <f t="shared" si="6"/>
        <v>1</v>
      </c>
      <c r="BT43" s="135">
        <f t="shared" si="7"/>
        <v>1</v>
      </c>
      <c r="BU43" s="134">
        <f>'бюджет округа (района)'!AM26+'бюджеты поселений'!AM26</f>
        <v>0</v>
      </c>
      <c r="BV43" s="134">
        <f>'бюджет округа (района)'!AM26</f>
        <v>0</v>
      </c>
      <c r="BW43" s="134">
        <f t="shared" si="44"/>
        <v>0</v>
      </c>
      <c r="BX43" s="134">
        <f t="shared" si="62"/>
        <v>0</v>
      </c>
      <c r="BY43" s="135">
        <f t="shared" si="8"/>
        <v>1</v>
      </c>
      <c r="BZ43" s="135">
        <f t="shared" si="9"/>
        <v>1</v>
      </c>
      <c r="CA43" s="134">
        <f>'бюджет округа (района)'!AP26+'бюджеты поселений'!AP26</f>
        <v>0</v>
      </c>
      <c r="CB43" s="134">
        <f>'бюджет округа (района)'!AP26</f>
        <v>0</v>
      </c>
      <c r="CC43" s="134">
        <f t="shared" si="46"/>
        <v>0</v>
      </c>
      <c r="CD43" s="134">
        <f t="shared" si="63"/>
        <v>0</v>
      </c>
      <c r="CE43" s="135">
        <f t="shared" si="10"/>
        <v>1</v>
      </c>
      <c r="CF43" s="135">
        <f t="shared" si="11"/>
        <v>1</v>
      </c>
      <c r="CG43" s="134">
        <f>'бюджет округа (района)'!AS26+'бюджеты поселений'!AS26</f>
        <v>0</v>
      </c>
      <c r="CH43" s="134">
        <f>'бюджет округа (района)'!AS26</f>
        <v>0</v>
      </c>
      <c r="CI43" s="134">
        <f t="shared" si="48"/>
        <v>0</v>
      </c>
      <c r="CJ43" s="134">
        <f t="shared" si="64"/>
        <v>0</v>
      </c>
      <c r="CK43" s="135">
        <f t="shared" si="12"/>
        <v>1</v>
      </c>
      <c r="CL43" s="135">
        <f t="shared" si="13"/>
        <v>1</v>
      </c>
      <c r="CM43" s="134">
        <f>'бюджет округа (района)'!AV26+'бюджеты поселений'!AV26</f>
        <v>0</v>
      </c>
      <c r="CN43" s="134">
        <f>'бюджет округа (района)'!AV26</f>
        <v>0</v>
      </c>
      <c r="CO43" s="134">
        <f t="shared" si="50"/>
        <v>0</v>
      </c>
      <c r="CP43" s="134">
        <f t="shared" si="65"/>
        <v>0</v>
      </c>
      <c r="CQ43" s="135">
        <f t="shared" si="14"/>
        <v>1</v>
      </c>
      <c r="CR43" s="135">
        <f t="shared" si="15"/>
        <v>1</v>
      </c>
      <c r="CS43" s="134">
        <f>'бюджет округа (района)'!AY26+'бюджеты поселений'!AY26</f>
        <v>0</v>
      </c>
      <c r="CT43" s="134">
        <f>'бюджет округа (района)'!AY26</f>
        <v>0</v>
      </c>
      <c r="CU43" s="134">
        <f t="shared" si="52"/>
        <v>0</v>
      </c>
      <c r="CV43" s="134">
        <f t="shared" si="66"/>
        <v>0</v>
      </c>
      <c r="CW43" s="135">
        <f t="shared" si="16"/>
        <v>1</v>
      </c>
      <c r="CX43" s="135">
        <f t="shared" si="17"/>
        <v>1</v>
      </c>
      <c r="CY43" s="134">
        <f>'бюджет округа (района)'!BB26+'бюджеты поселений'!BB26</f>
        <v>0</v>
      </c>
      <c r="CZ43" s="134">
        <f>'бюджет округа (района)'!BB26</f>
        <v>0</v>
      </c>
      <c r="DA43" s="134">
        <f t="shared" si="54"/>
        <v>0</v>
      </c>
      <c r="DB43" s="134">
        <f t="shared" si="67"/>
        <v>0</v>
      </c>
      <c r="DC43" s="135">
        <f t="shared" si="18"/>
        <v>1</v>
      </c>
      <c r="DD43" s="135">
        <f t="shared" si="19"/>
        <v>1</v>
      </c>
      <c r="DE43" s="134">
        <f>'бюджет округа (района)'!BE26+'бюджеты поселений'!BE26</f>
        <v>0</v>
      </c>
      <c r="DF43" s="134">
        <f>'бюджет округа (района)'!BE26</f>
        <v>0</v>
      </c>
      <c r="DG43" s="134">
        <v>907</v>
      </c>
      <c r="DH43" s="134">
        <v>720</v>
      </c>
      <c r="DI43" s="134">
        <v>160</v>
      </c>
      <c r="DJ43" s="134">
        <v>102</v>
      </c>
      <c r="DK43" s="135">
        <f t="shared" si="56"/>
        <v>0.7407407407407407</v>
      </c>
      <c r="DL43" s="135">
        <f t="shared" si="26"/>
        <v>0.41463414634146339</v>
      </c>
      <c r="DM43" s="134">
        <f>'бюджет округа (района)'!BH26+'бюджеты поселений'!BH26</f>
        <v>0</v>
      </c>
      <c r="DN43" s="134">
        <f>'бюджет округа (района)'!BH26</f>
        <v>0</v>
      </c>
      <c r="DO43" s="134">
        <f>'бюджет округа (района)'!BI26+'бюджеты поселений'!BI26</f>
        <v>0</v>
      </c>
      <c r="DP43" s="134">
        <f>'бюджет округа (района)'!BI26</f>
        <v>0</v>
      </c>
      <c r="DQ43" s="134">
        <v>907</v>
      </c>
      <c r="DR43" s="134">
        <v>720</v>
      </c>
      <c r="DS43" s="135">
        <f t="shared" si="27"/>
        <v>1</v>
      </c>
      <c r="DT43" s="135">
        <f t="shared" si="28"/>
        <v>1</v>
      </c>
      <c r="DU43" s="135">
        <f t="shared" si="29"/>
        <v>0.80550621669626998</v>
      </c>
      <c r="DV43" s="135">
        <f t="shared" si="30"/>
        <v>0.98495212038303692</v>
      </c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1"/>
      <c r="FF43" s="61"/>
      <c r="FG43" s="61"/>
      <c r="FH43" s="61"/>
      <c r="FI43" s="61"/>
      <c r="FJ43" s="61"/>
      <c r="FK43" s="61"/>
      <c r="FL43" s="61"/>
      <c r="FM43" s="61"/>
      <c r="FN43" s="61"/>
      <c r="FO43" s="61"/>
      <c r="FP43" s="61"/>
      <c r="FQ43" s="61"/>
      <c r="FR43" s="61"/>
      <c r="FS43" s="61"/>
      <c r="FT43" s="61"/>
      <c r="FU43" s="61"/>
      <c r="FV43" s="61"/>
      <c r="FW43" s="61"/>
      <c r="FX43" s="61"/>
      <c r="FY43" s="61"/>
      <c r="FZ43" s="61"/>
      <c r="GA43" s="61"/>
      <c r="GB43" s="61"/>
      <c r="GC43" s="61"/>
      <c r="GD43" s="61"/>
      <c r="GE43" s="61"/>
      <c r="GF43" s="61"/>
      <c r="GG43" s="61"/>
      <c r="GH43" s="61"/>
      <c r="GI43" s="61"/>
      <c r="GJ43" s="61"/>
      <c r="GK43" s="61"/>
      <c r="GL43" s="61"/>
      <c r="GM43" s="61"/>
      <c r="GN43" s="61"/>
      <c r="GO43" s="61"/>
      <c r="GP43" s="61"/>
      <c r="GQ43" s="61"/>
      <c r="GR43" s="61"/>
      <c r="GS43" s="61"/>
      <c r="GT43" s="61"/>
      <c r="GU43" s="61"/>
      <c r="GV43" s="61"/>
      <c r="GW43" s="61"/>
      <c r="GX43" s="61"/>
      <c r="GY43" s="61"/>
      <c r="GZ43" s="61"/>
      <c r="HA43" s="61"/>
      <c r="HB43" s="61"/>
      <c r="HC43" s="61"/>
      <c r="HD43" s="61"/>
      <c r="HE43" s="61"/>
      <c r="HF43" s="61"/>
      <c r="HG43" s="61"/>
      <c r="HH43" s="61"/>
      <c r="HI43" s="61"/>
      <c r="HJ43" s="61"/>
      <c r="HK43" s="61"/>
      <c r="HL43" s="61"/>
      <c r="HM43" s="61"/>
      <c r="HN43" s="61"/>
      <c r="HO43" s="61"/>
      <c r="HP43" s="61"/>
      <c r="HQ43" s="61"/>
      <c r="HR43" s="61"/>
      <c r="HS43" s="61"/>
      <c r="HT43" s="61"/>
      <c r="HU43" s="61"/>
      <c r="HV43" s="61"/>
      <c r="HW43" s="61"/>
      <c r="HX43" s="61"/>
      <c r="HY43" s="61"/>
      <c r="HZ43" s="61"/>
      <c r="IA43" s="61"/>
      <c r="IB43" s="61"/>
      <c r="IC43" s="61"/>
      <c r="ID43" s="61"/>
      <c r="IE43" s="61"/>
      <c r="IF43" s="61"/>
      <c r="IG43" s="61"/>
      <c r="IH43" s="61"/>
      <c r="II43" s="61"/>
      <c r="IJ43" s="61"/>
      <c r="IK43" s="61"/>
      <c r="IL43" s="61"/>
      <c r="IM43" s="61"/>
      <c r="IN43" s="61"/>
      <c r="IO43" s="61"/>
      <c r="IP43" s="61"/>
      <c r="IQ43" s="61"/>
      <c r="IR43" s="61"/>
      <c r="IS43" s="61"/>
      <c r="IT43" s="61"/>
      <c r="IU43" s="61"/>
      <c r="IV43" s="61"/>
      <c r="IW43" s="61"/>
      <c r="IX43" s="61"/>
      <c r="IY43" s="61"/>
      <c r="IZ43" s="61"/>
      <c r="JA43" s="61"/>
      <c r="JB43" s="61"/>
      <c r="JC43" s="61"/>
      <c r="JD43" s="61"/>
      <c r="JE43" s="61"/>
      <c r="JF43" s="61"/>
    </row>
    <row r="44" spans="1:266" s="59" customFormat="1" ht="17.25">
      <c r="A44" s="315" t="s">
        <v>44</v>
      </c>
      <c r="B44" s="278"/>
      <c r="C44" s="132">
        <f t="shared" ref="C44:BM44" si="87">C45+C52+C53+C54</f>
        <v>1173952</v>
      </c>
      <c r="D44" s="132">
        <f t="shared" si="87"/>
        <v>1181442.8999999999</v>
      </c>
      <c r="E44" s="132">
        <f t="shared" si="87"/>
        <v>0</v>
      </c>
      <c r="F44" s="132">
        <f t="shared" si="87"/>
        <v>0</v>
      </c>
      <c r="G44" s="132">
        <f t="shared" si="87"/>
        <v>0</v>
      </c>
      <c r="H44" s="132">
        <f t="shared" si="87"/>
        <v>0</v>
      </c>
      <c r="I44" s="132">
        <f t="shared" si="87"/>
        <v>0</v>
      </c>
      <c r="J44" s="132">
        <f t="shared" si="87"/>
        <v>0</v>
      </c>
      <c r="K44" s="132">
        <f t="shared" si="87"/>
        <v>0</v>
      </c>
      <c r="L44" s="132">
        <f t="shared" si="87"/>
        <v>0</v>
      </c>
      <c r="M44" s="132">
        <f t="shared" si="87"/>
        <v>0</v>
      </c>
      <c r="N44" s="132">
        <f t="shared" si="87"/>
        <v>0</v>
      </c>
      <c r="O44" s="132">
        <f t="shared" si="87"/>
        <v>0</v>
      </c>
      <c r="P44" s="132">
        <f t="shared" si="87"/>
        <v>0</v>
      </c>
      <c r="Q44" s="132">
        <f t="shared" si="87"/>
        <v>0</v>
      </c>
      <c r="R44" s="132">
        <f t="shared" si="87"/>
        <v>0</v>
      </c>
      <c r="S44" s="132">
        <f t="shared" si="87"/>
        <v>0</v>
      </c>
      <c r="T44" s="132">
        <f t="shared" si="87"/>
        <v>0</v>
      </c>
      <c r="U44" s="132">
        <f t="shared" si="87"/>
        <v>0</v>
      </c>
      <c r="V44" s="132">
        <f t="shared" si="87"/>
        <v>0</v>
      </c>
      <c r="W44" s="132">
        <f t="shared" si="87"/>
        <v>0</v>
      </c>
      <c r="X44" s="132">
        <f t="shared" si="87"/>
        <v>0</v>
      </c>
      <c r="Y44" s="132">
        <f t="shared" si="87"/>
        <v>0</v>
      </c>
      <c r="Z44" s="132">
        <f t="shared" si="87"/>
        <v>0</v>
      </c>
      <c r="AA44" s="132">
        <f t="shared" si="87"/>
        <v>0</v>
      </c>
      <c r="AB44" s="132">
        <f t="shared" si="87"/>
        <v>0</v>
      </c>
      <c r="AC44" s="132">
        <f t="shared" si="87"/>
        <v>0</v>
      </c>
      <c r="AD44" s="132">
        <f t="shared" si="87"/>
        <v>0</v>
      </c>
      <c r="AE44" s="132">
        <f t="shared" si="87"/>
        <v>0</v>
      </c>
      <c r="AF44" s="132">
        <f t="shared" si="87"/>
        <v>0</v>
      </c>
      <c r="AG44" s="132">
        <f t="shared" si="87"/>
        <v>0</v>
      </c>
      <c r="AH44" s="132">
        <f t="shared" si="87"/>
        <v>0</v>
      </c>
      <c r="AI44" s="132">
        <f t="shared" si="87"/>
        <v>0</v>
      </c>
      <c r="AJ44" s="132">
        <f t="shared" si="87"/>
        <v>0</v>
      </c>
      <c r="AK44" s="132">
        <f t="shared" si="87"/>
        <v>0</v>
      </c>
      <c r="AL44" s="132">
        <f t="shared" si="87"/>
        <v>0</v>
      </c>
      <c r="AM44" s="132">
        <f t="shared" si="87"/>
        <v>0</v>
      </c>
      <c r="AN44" s="132">
        <f t="shared" si="87"/>
        <v>0</v>
      </c>
      <c r="AO44" s="132">
        <f t="shared" si="87"/>
        <v>0</v>
      </c>
      <c r="AP44" s="132">
        <f t="shared" si="87"/>
        <v>0</v>
      </c>
      <c r="AQ44" s="132">
        <f t="shared" si="87"/>
        <v>0</v>
      </c>
      <c r="AR44" s="132">
        <f t="shared" si="87"/>
        <v>0</v>
      </c>
      <c r="AS44" s="132">
        <f t="shared" si="87"/>
        <v>506479.2</v>
      </c>
      <c r="AT44" s="132">
        <f t="shared" si="87"/>
        <v>508952</v>
      </c>
      <c r="AU44" s="132">
        <f t="shared" si="87"/>
        <v>0</v>
      </c>
      <c r="AV44" s="132">
        <f t="shared" si="87"/>
        <v>0</v>
      </c>
      <c r="AW44" s="132">
        <f t="shared" si="87"/>
        <v>681947.6</v>
      </c>
      <c r="AX44" s="132">
        <f t="shared" si="87"/>
        <v>694964</v>
      </c>
      <c r="AY44" s="132">
        <f t="shared" si="87"/>
        <v>0</v>
      </c>
      <c r="AZ44" s="132">
        <f t="shared" si="87"/>
        <v>0</v>
      </c>
      <c r="BA44" s="132">
        <f t="shared" si="87"/>
        <v>0</v>
      </c>
      <c r="BB44" s="132">
        <f t="shared" si="87"/>
        <v>0</v>
      </c>
      <c r="BC44" s="132">
        <f t="shared" si="87"/>
        <v>0</v>
      </c>
      <c r="BD44" s="132">
        <f t="shared" si="87"/>
        <v>0</v>
      </c>
      <c r="BE44" s="132">
        <f t="shared" si="87"/>
        <v>0</v>
      </c>
      <c r="BF44" s="132">
        <f t="shared" si="87"/>
        <v>0</v>
      </c>
      <c r="BG44" s="132">
        <f t="shared" si="87"/>
        <v>0</v>
      </c>
      <c r="BH44" s="132">
        <f t="shared" si="87"/>
        <v>0</v>
      </c>
      <c r="BI44" s="132">
        <f t="shared" si="87"/>
        <v>0</v>
      </c>
      <c r="BJ44" s="132">
        <f t="shared" si="87"/>
        <v>0</v>
      </c>
      <c r="BK44" s="132">
        <f t="shared" si="87"/>
        <v>0</v>
      </c>
      <c r="BL44" s="132">
        <f t="shared" si="87"/>
        <v>0</v>
      </c>
      <c r="BM44" s="132">
        <f t="shared" si="87"/>
        <v>0</v>
      </c>
      <c r="BN44" s="132">
        <f t="shared" ref="BN44:DJ44" si="88">BN45+BN52+BN53+BN54</f>
        <v>0</v>
      </c>
      <c r="BO44" s="132">
        <f t="shared" si="88"/>
        <v>0</v>
      </c>
      <c r="BP44" s="132">
        <f t="shared" si="88"/>
        <v>0</v>
      </c>
      <c r="BQ44" s="132">
        <f t="shared" si="88"/>
        <v>0</v>
      </c>
      <c r="BR44" s="132">
        <f t="shared" si="88"/>
        <v>0</v>
      </c>
      <c r="BS44" s="132">
        <f t="shared" si="88"/>
        <v>0</v>
      </c>
      <c r="BT44" s="132">
        <f t="shared" si="88"/>
        <v>0</v>
      </c>
      <c r="BU44" s="132">
        <f t="shared" si="88"/>
        <v>0</v>
      </c>
      <c r="BV44" s="132">
        <f t="shared" si="88"/>
        <v>0</v>
      </c>
      <c r="BW44" s="132">
        <f t="shared" si="88"/>
        <v>0</v>
      </c>
      <c r="BX44" s="132">
        <f t="shared" si="88"/>
        <v>0</v>
      </c>
      <c r="BY44" s="132">
        <f t="shared" si="88"/>
        <v>0</v>
      </c>
      <c r="BZ44" s="132">
        <f t="shared" si="88"/>
        <v>0</v>
      </c>
      <c r="CA44" s="132">
        <f t="shared" si="88"/>
        <v>0</v>
      </c>
      <c r="CB44" s="132">
        <f t="shared" si="88"/>
        <v>0</v>
      </c>
      <c r="CC44" s="132">
        <f t="shared" si="88"/>
        <v>0</v>
      </c>
      <c r="CD44" s="132">
        <f t="shared" si="88"/>
        <v>0</v>
      </c>
      <c r="CE44" s="132">
        <f t="shared" si="88"/>
        <v>0</v>
      </c>
      <c r="CF44" s="132">
        <f t="shared" si="88"/>
        <v>0</v>
      </c>
      <c r="CG44" s="132">
        <f t="shared" si="88"/>
        <v>0</v>
      </c>
      <c r="CH44" s="132">
        <f t="shared" si="88"/>
        <v>0</v>
      </c>
      <c r="CI44" s="132">
        <f t="shared" si="88"/>
        <v>0</v>
      </c>
      <c r="CJ44" s="132">
        <f t="shared" si="88"/>
        <v>0</v>
      </c>
      <c r="CK44" s="132">
        <f t="shared" si="88"/>
        <v>0</v>
      </c>
      <c r="CL44" s="132">
        <f t="shared" si="88"/>
        <v>0</v>
      </c>
      <c r="CM44" s="132">
        <f t="shared" si="88"/>
        <v>0</v>
      </c>
      <c r="CN44" s="132">
        <f t="shared" si="88"/>
        <v>0</v>
      </c>
      <c r="CO44" s="132">
        <f t="shared" si="88"/>
        <v>0</v>
      </c>
      <c r="CP44" s="132">
        <f t="shared" si="88"/>
        <v>0</v>
      </c>
      <c r="CQ44" s="132">
        <f t="shared" si="88"/>
        <v>0</v>
      </c>
      <c r="CR44" s="132">
        <f t="shared" si="88"/>
        <v>0</v>
      </c>
      <c r="CS44" s="132">
        <f t="shared" si="88"/>
        <v>0</v>
      </c>
      <c r="CT44" s="132">
        <f t="shared" si="88"/>
        <v>0</v>
      </c>
      <c r="CU44" s="132">
        <f t="shared" si="88"/>
        <v>0</v>
      </c>
      <c r="CV44" s="132">
        <f t="shared" si="88"/>
        <v>0</v>
      </c>
      <c r="CW44" s="132">
        <f t="shared" si="88"/>
        <v>0</v>
      </c>
      <c r="CX44" s="132">
        <f t="shared" si="88"/>
        <v>0</v>
      </c>
      <c r="CY44" s="132">
        <f t="shared" si="88"/>
        <v>0</v>
      </c>
      <c r="CZ44" s="132">
        <f t="shared" si="88"/>
        <v>0</v>
      </c>
      <c r="DA44" s="132">
        <f t="shared" si="88"/>
        <v>0</v>
      </c>
      <c r="DB44" s="132">
        <f t="shared" si="88"/>
        <v>0</v>
      </c>
      <c r="DC44" s="132">
        <f t="shared" si="88"/>
        <v>0</v>
      </c>
      <c r="DD44" s="132">
        <f t="shared" si="88"/>
        <v>0</v>
      </c>
      <c r="DE44" s="132">
        <f t="shared" si="88"/>
        <v>0</v>
      </c>
      <c r="DF44" s="132">
        <f t="shared" si="88"/>
        <v>0</v>
      </c>
      <c r="DG44" s="132">
        <f t="shared" si="88"/>
        <v>681947.6</v>
      </c>
      <c r="DH44" s="132">
        <f t="shared" si="88"/>
        <v>694964</v>
      </c>
      <c r="DI44" s="132">
        <f t="shared" si="88"/>
        <v>401610.2</v>
      </c>
      <c r="DJ44" s="132">
        <f t="shared" si="88"/>
        <v>409155.2</v>
      </c>
      <c r="DK44" s="133">
        <f t="shared" si="56"/>
        <v>0.7929451002133947</v>
      </c>
      <c r="DL44" s="133">
        <f t="shared" si="26"/>
        <v>0.8039170688002012</v>
      </c>
      <c r="DM44" s="132" t="e">
        <f>DM46+DM49+DM52+#REF!+DM53+DM54</f>
        <v>#REF!</v>
      </c>
      <c r="DN44" s="132" t="e">
        <f>DN46+DN49+DN52+#REF!+DN53+DN54</f>
        <v>#REF!</v>
      </c>
      <c r="DO44" s="132" t="e">
        <f>DO46+DO49+DO52+#REF!+DO53+DO54</f>
        <v>#REF!</v>
      </c>
      <c r="DP44" s="132" t="e">
        <f>DP46+DP49+DP52+#REF!+DP53+DP54</f>
        <v>#REF!</v>
      </c>
      <c r="DQ44" s="132">
        <f t="shared" ref="DQ44:DR44" si="89">DQ45+DQ52+DQ53+DQ54</f>
        <v>685778.6</v>
      </c>
      <c r="DR44" s="132">
        <f t="shared" si="89"/>
        <v>698795</v>
      </c>
      <c r="DS44" s="133">
        <f t="shared" si="27"/>
        <v>1.0056177336792447</v>
      </c>
      <c r="DT44" s="133">
        <f t="shared" si="28"/>
        <v>1.0055125157562119</v>
      </c>
      <c r="DU44" s="133">
        <f t="shared" si="29"/>
        <v>0.5841623848334514</v>
      </c>
      <c r="DV44" s="133">
        <f t="shared" si="30"/>
        <v>0.59147589781952226</v>
      </c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  <c r="IW44" s="58"/>
      <c r="IX44" s="58"/>
      <c r="IY44" s="58"/>
      <c r="IZ44" s="58"/>
      <c r="JA44" s="58"/>
      <c r="JB44" s="58"/>
      <c r="JC44" s="58"/>
      <c r="JD44" s="58"/>
      <c r="JE44" s="58"/>
      <c r="JF44" s="58"/>
    </row>
    <row r="45" spans="1:266" s="59" customFormat="1" ht="17.25">
      <c r="A45" s="315" t="s">
        <v>182</v>
      </c>
      <c r="B45" s="278"/>
      <c r="C45" s="132">
        <f t="shared" ref="C45:BM45" si="90">SUM(C46:C51)</f>
        <v>169225</v>
      </c>
      <c r="D45" s="132">
        <f t="shared" si="90"/>
        <v>186721</v>
      </c>
      <c r="E45" s="132">
        <f t="shared" si="90"/>
        <v>0</v>
      </c>
      <c r="F45" s="132">
        <f t="shared" si="90"/>
        <v>0</v>
      </c>
      <c r="G45" s="132">
        <f t="shared" si="90"/>
        <v>0</v>
      </c>
      <c r="H45" s="132">
        <f t="shared" si="90"/>
        <v>0</v>
      </c>
      <c r="I45" s="132">
        <f t="shared" si="90"/>
        <v>0</v>
      </c>
      <c r="J45" s="132">
        <f t="shared" si="90"/>
        <v>0</v>
      </c>
      <c r="K45" s="132">
        <f t="shared" si="90"/>
        <v>0</v>
      </c>
      <c r="L45" s="132">
        <f t="shared" si="90"/>
        <v>0</v>
      </c>
      <c r="M45" s="132">
        <f t="shared" si="90"/>
        <v>0</v>
      </c>
      <c r="N45" s="132">
        <f t="shared" si="90"/>
        <v>0</v>
      </c>
      <c r="O45" s="132">
        <f t="shared" si="90"/>
        <v>0</v>
      </c>
      <c r="P45" s="132">
        <f t="shared" si="90"/>
        <v>0</v>
      </c>
      <c r="Q45" s="132">
        <f t="shared" si="90"/>
        <v>0</v>
      </c>
      <c r="R45" s="132">
        <f t="shared" si="90"/>
        <v>0</v>
      </c>
      <c r="S45" s="132">
        <f t="shared" si="90"/>
        <v>0</v>
      </c>
      <c r="T45" s="132">
        <f t="shared" si="90"/>
        <v>0</v>
      </c>
      <c r="U45" s="132">
        <f t="shared" si="90"/>
        <v>0</v>
      </c>
      <c r="V45" s="132">
        <f t="shared" si="90"/>
        <v>0</v>
      </c>
      <c r="W45" s="132">
        <f t="shared" si="90"/>
        <v>0</v>
      </c>
      <c r="X45" s="132">
        <f t="shared" si="90"/>
        <v>0</v>
      </c>
      <c r="Y45" s="132">
        <f t="shared" si="90"/>
        <v>0</v>
      </c>
      <c r="Z45" s="132">
        <f t="shared" si="90"/>
        <v>0</v>
      </c>
      <c r="AA45" s="132">
        <f t="shared" si="90"/>
        <v>0</v>
      </c>
      <c r="AB45" s="132">
        <f t="shared" si="90"/>
        <v>0</v>
      </c>
      <c r="AC45" s="132">
        <f t="shared" si="90"/>
        <v>0</v>
      </c>
      <c r="AD45" s="132">
        <f t="shared" si="90"/>
        <v>0</v>
      </c>
      <c r="AE45" s="132">
        <f t="shared" si="90"/>
        <v>0</v>
      </c>
      <c r="AF45" s="132">
        <f t="shared" si="90"/>
        <v>0</v>
      </c>
      <c r="AG45" s="132">
        <f t="shared" si="90"/>
        <v>0</v>
      </c>
      <c r="AH45" s="132">
        <f t="shared" si="90"/>
        <v>0</v>
      </c>
      <c r="AI45" s="132">
        <f t="shared" si="90"/>
        <v>0</v>
      </c>
      <c r="AJ45" s="132">
        <f t="shared" si="90"/>
        <v>0</v>
      </c>
      <c r="AK45" s="132">
        <f t="shared" si="90"/>
        <v>0</v>
      </c>
      <c r="AL45" s="132">
        <f t="shared" si="90"/>
        <v>0</v>
      </c>
      <c r="AM45" s="132">
        <f t="shared" si="90"/>
        <v>0</v>
      </c>
      <c r="AN45" s="132">
        <f t="shared" si="90"/>
        <v>0</v>
      </c>
      <c r="AO45" s="132">
        <f t="shared" si="90"/>
        <v>0</v>
      </c>
      <c r="AP45" s="132">
        <f t="shared" si="90"/>
        <v>0</v>
      </c>
      <c r="AQ45" s="132">
        <f t="shared" si="90"/>
        <v>0</v>
      </c>
      <c r="AR45" s="132">
        <f t="shared" si="90"/>
        <v>0</v>
      </c>
      <c r="AS45" s="132">
        <f t="shared" si="90"/>
        <v>96176</v>
      </c>
      <c r="AT45" s="132">
        <f t="shared" si="90"/>
        <v>103559</v>
      </c>
      <c r="AU45" s="132">
        <f t="shared" si="90"/>
        <v>0</v>
      </c>
      <c r="AV45" s="132">
        <f t="shared" si="90"/>
        <v>0</v>
      </c>
      <c r="AW45" s="132">
        <f t="shared" si="90"/>
        <v>139941</v>
      </c>
      <c r="AX45" s="132">
        <f t="shared" si="90"/>
        <v>159251.9</v>
      </c>
      <c r="AY45" s="132">
        <f t="shared" si="90"/>
        <v>0</v>
      </c>
      <c r="AZ45" s="132">
        <f t="shared" si="90"/>
        <v>0</v>
      </c>
      <c r="BA45" s="132">
        <f t="shared" si="90"/>
        <v>0</v>
      </c>
      <c r="BB45" s="132">
        <f t="shared" si="90"/>
        <v>0</v>
      </c>
      <c r="BC45" s="132">
        <f t="shared" si="90"/>
        <v>0</v>
      </c>
      <c r="BD45" s="132">
        <f t="shared" si="90"/>
        <v>0</v>
      </c>
      <c r="BE45" s="132">
        <f t="shared" si="90"/>
        <v>0</v>
      </c>
      <c r="BF45" s="132">
        <f t="shared" si="90"/>
        <v>0</v>
      </c>
      <c r="BG45" s="132">
        <f t="shared" si="90"/>
        <v>0</v>
      </c>
      <c r="BH45" s="132">
        <f t="shared" si="90"/>
        <v>0</v>
      </c>
      <c r="BI45" s="132">
        <f t="shared" si="90"/>
        <v>0</v>
      </c>
      <c r="BJ45" s="132">
        <f t="shared" si="90"/>
        <v>0</v>
      </c>
      <c r="BK45" s="132">
        <f t="shared" si="90"/>
        <v>0</v>
      </c>
      <c r="BL45" s="132">
        <f t="shared" si="90"/>
        <v>0</v>
      </c>
      <c r="BM45" s="132">
        <f t="shared" si="90"/>
        <v>0</v>
      </c>
      <c r="BN45" s="132">
        <f t="shared" ref="BN45:DJ45" si="91">SUM(BN46:BN51)</f>
        <v>0</v>
      </c>
      <c r="BO45" s="132">
        <f t="shared" si="91"/>
        <v>0</v>
      </c>
      <c r="BP45" s="132">
        <f t="shared" si="91"/>
        <v>0</v>
      </c>
      <c r="BQ45" s="132">
        <f t="shared" si="91"/>
        <v>0</v>
      </c>
      <c r="BR45" s="132">
        <f t="shared" si="91"/>
        <v>0</v>
      </c>
      <c r="BS45" s="132">
        <f t="shared" si="91"/>
        <v>0</v>
      </c>
      <c r="BT45" s="132">
        <f t="shared" si="91"/>
        <v>0</v>
      </c>
      <c r="BU45" s="132">
        <f t="shared" si="91"/>
        <v>0</v>
      </c>
      <c r="BV45" s="132">
        <f t="shared" si="91"/>
        <v>0</v>
      </c>
      <c r="BW45" s="132">
        <f t="shared" si="91"/>
        <v>0</v>
      </c>
      <c r="BX45" s="132">
        <f t="shared" si="91"/>
        <v>0</v>
      </c>
      <c r="BY45" s="132">
        <f t="shared" si="91"/>
        <v>0</v>
      </c>
      <c r="BZ45" s="132">
        <f t="shared" si="91"/>
        <v>0</v>
      </c>
      <c r="CA45" s="132">
        <f t="shared" si="91"/>
        <v>0</v>
      </c>
      <c r="CB45" s="132">
        <f t="shared" si="91"/>
        <v>0</v>
      </c>
      <c r="CC45" s="132">
        <f t="shared" si="91"/>
        <v>0</v>
      </c>
      <c r="CD45" s="132">
        <f t="shared" si="91"/>
        <v>0</v>
      </c>
      <c r="CE45" s="132">
        <f t="shared" si="91"/>
        <v>0</v>
      </c>
      <c r="CF45" s="132">
        <f t="shared" si="91"/>
        <v>0</v>
      </c>
      <c r="CG45" s="132">
        <f t="shared" si="91"/>
        <v>0</v>
      </c>
      <c r="CH45" s="132">
        <f t="shared" si="91"/>
        <v>0</v>
      </c>
      <c r="CI45" s="132">
        <f t="shared" si="91"/>
        <v>0</v>
      </c>
      <c r="CJ45" s="132">
        <f t="shared" si="91"/>
        <v>0</v>
      </c>
      <c r="CK45" s="132">
        <f t="shared" si="91"/>
        <v>0</v>
      </c>
      <c r="CL45" s="132">
        <f t="shared" si="91"/>
        <v>0</v>
      </c>
      <c r="CM45" s="132">
        <f t="shared" si="91"/>
        <v>0</v>
      </c>
      <c r="CN45" s="132">
        <f t="shared" si="91"/>
        <v>0</v>
      </c>
      <c r="CO45" s="132">
        <f t="shared" si="91"/>
        <v>0</v>
      </c>
      <c r="CP45" s="132">
        <f t="shared" si="91"/>
        <v>0</v>
      </c>
      <c r="CQ45" s="132">
        <f t="shared" si="91"/>
        <v>0</v>
      </c>
      <c r="CR45" s="132">
        <f t="shared" si="91"/>
        <v>0</v>
      </c>
      <c r="CS45" s="132">
        <f t="shared" si="91"/>
        <v>0</v>
      </c>
      <c r="CT45" s="132">
        <f t="shared" si="91"/>
        <v>0</v>
      </c>
      <c r="CU45" s="132">
        <f t="shared" si="91"/>
        <v>0</v>
      </c>
      <c r="CV45" s="132">
        <f t="shared" si="91"/>
        <v>0</v>
      </c>
      <c r="CW45" s="132">
        <f t="shared" si="91"/>
        <v>0</v>
      </c>
      <c r="CX45" s="132">
        <f t="shared" si="91"/>
        <v>0</v>
      </c>
      <c r="CY45" s="132">
        <f t="shared" si="91"/>
        <v>0</v>
      </c>
      <c r="CZ45" s="132">
        <f t="shared" si="91"/>
        <v>0</v>
      </c>
      <c r="DA45" s="132">
        <f t="shared" si="91"/>
        <v>0</v>
      </c>
      <c r="DB45" s="132">
        <f t="shared" si="91"/>
        <v>0</v>
      </c>
      <c r="DC45" s="132">
        <f t="shared" si="91"/>
        <v>0</v>
      </c>
      <c r="DD45" s="132">
        <f t="shared" si="91"/>
        <v>0</v>
      </c>
      <c r="DE45" s="132">
        <f t="shared" si="91"/>
        <v>0</v>
      </c>
      <c r="DF45" s="132">
        <f t="shared" si="91"/>
        <v>0</v>
      </c>
      <c r="DG45" s="132">
        <f t="shared" si="91"/>
        <v>139941</v>
      </c>
      <c r="DH45" s="132">
        <f t="shared" si="91"/>
        <v>159251.9</v>
      </c>
      <c r="DI45" s="132">
        <f t="shared" si="91"/>
        <v>89499</v>
      </c>
      <c r="DJ45" s="132">
        <f t="shared" si="91"/>
        <v>98124</v>
      </c>
      <c r="DK45" s="135">
        <f t="shared" si="56"/>
        <v>0.93057519547496259</v>
      </c>
      <c r="DL45" s="135">
        <f t="shared" si="26"/>
        <v>0.94751784007184314</v>
      </c>
      <c r="DM45" s="132"/>
      <c r="DN45" s="132"/>
      <c r="DO45" s="132"/>
      <c r="DP45" s="132"/>
      <c r="DQ45" s="132">
        <f t="shared" ref="DQ45:DR45" si="92">SUM(DQ46:DQ51)</f>
        <v>140960</v>
      </c>
      <c r="DR45" s="132">
        <f t="shared" si="92"/>
        <v>160270.9</v>
      </c>
      <c r="DS45" s="135">
        <f t="shared" si="27"/>
        <v>1.0072816401197648</v>
      </c>
      <c r="DT45" s="135">
        <f t="shared" si="28"/>
        <v>1.0063986677709968</v>
      </c>
      <c r="DU45" s="135">
        <f t="shared" si="29"/>
        <v>0.83297385138129709</v>
      </c>
      <c r="DV45" s="135">
        <f t="shared" si="30"/>
        <v>0.85834426765066596</v>
      </c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  <c r="IW45" s="58"/>
      <c r="IX45" s="58"/>
      <c r="IY45" s="58"/>
      <c r="IZ45" s="58"/>
      <c r="JA45" s="58"/>
      <c r="JB45" s="58"/>
      <c r="JC45" s="58"/>
      <c r="JD45" s="58"/>
      <c r="JE45" s="58"/>
      <c r="JF45" s="58"/>
    </row>
    <row r="46" spans="1:266" s="64" customFormat="1" ht="18" customHeight="1">
      <c r="A46" s="316" t="s">
        <v>186</v>
      </c>
      <c r="B46" s="280"/>
      <c r="C46" s="134">
        <v>114488</v>
      </c>
      <c r="D46" s="134">
        <v>114488</v>
      </c>
      <c r="E46" s="134"/>
      <c r="F46" s="137"/>
      <c r="G46" s="134"/>
      <c r="H46" s="137"/>
      <c r="I46" s="134"/>
      <c r="J46" s="134"/>
      <c r="K46" s="134"/>
      <c r="L46" s="137"/>
      <c r="M46" s="134"/>
      <c r="N46" s="134"/>
      <c r="O46" s="134"/>
      <c r="P46" s="137"/>
      <c r="Q46" s="134"/>
      <c r="R46" s="134"/>
      <c r="S46" s="134"/>
      <c r="T46" s="137"/>
      <c r="U46" s="134"/>
      <c r="V46" s="134"/>
      <c r="W46" s="134"/>
      <c r="X46" s="137"/>
      <c r="Y46" s="134"/>
      <c r="Z46" s="134"/>
      <c r="AA46" s="134"/>
      <c r="AB46" s="137"/>
      <c r="AC46" s="134"/>
      <c r="AD46" s="134"/>
      <c r="AE46" s="134"/>
      <c r="AF46" s="137"/>
      <c r="AG46" s="134"/>
      <c r="AH46" s="134"/>
      <c r="AI46" s="134"/>
      <c r="AJ46" s="137"/>
      <c r="AK46" s="134"/>
      <c r="AL46" s="134"/>
      <c r="AM46" s="134"/>
      <c r="AN46" s="137"/>
      <c r="AO46" s="134"/>
      <c r="AP46" s="134"/>
      <c r="AQ46" s="134"/>
      <c r="AR46" s="137"/>
      <c r="AS46" s="134">
        <v>89810</v>
      </c>
      <c r="AT46" s="134">
        <v>89810</v>
      </c>
      <c r="AU46" s="134"/>
      <c r="AV46" s="137"/>
      <c r="AW46" s="137">
        <v>125493</v>
      </c>
      <c r="AX46" s="137">
        <v>125493</v>
      </c>
      <c r="AY46" s="135"/>
      <c r="AZ46" s="135"/>
      <c r="BA46" s="134"/>
      <c r="BB46" s="137"/>
      <c r="BC46" s="134"/>
      <c r="BD46" s="137"/>
      <c r="BE46" s="134"/>
      <c r="BF46" s="134"/>
      <c r="BG46" s="135"/>
      <c r="BH46" s="135"/>
      <c r="BI46" s="134"/>
      <c r="BJ46" s="137"/>
      <c r="BK46" s="134"/>
      <c r="BL46" s="134"/>
      <c r="BM46" s="135"/>
      <c r="BN46" s="135"/>
      <c r="BO46" s="134"/>
      <c r="BP46" s="137"/>
      <c r="BQ46" s="134"/>
      <c r="BR46" s="134"/>
      <c r="BS46" s="135"/>
      <c r="BT46" s="135"/>
      <c r="BU46" s="134"/>
      <c r="BV46" s="137"/>
      <c r="BW46" s="134"/>
      <c r="BX46" s="134"/>
      <c r="BY46" s="135"/>
      <c r="BZ46" s="135"/>
      <c r="CA46" s="134"/>
      <c r="CB46" s="137"/>
      <c r="CC46" s="134"/>
      <c r="CD46" s="134"/>
      <c r="CE46" s="135"/>
      <c r="CF46" s="135"/>
      <c r="CG46" s="134"/>
      <c r="CH46" s="137"/>
      <c r="CI46" s="134"/>
      <c r="CJ46" s="134"/>
      <c r="CK46" s="135"/>
      <c r="CL46" s="135"/>
      <c r="CM46" s="134"/>
      <c r="CN46" s="137"/>
      <c r="CO46" s="134"/>
      <c r="CP46" s="134"/>
      <c r="CQ46" s="135"/>
      <c r="CR46" s="135"/>
      <c r="CS46" s="134"/>
      <c r="CT46" s="137"/>
      <c r="CU46" s="134"/>
      <c r="CV46" s="134"/>
      <c r="CW46" s="135"/>
      <c r="CX46" s="135"/>
      <c r="CY46" s="134"/>
      <c r="CZ46" s="137"/>
      <c r="DA46" s="134"/>
      <c r="DB46" s="134"/>
      <c r="DC46" s="135"/>
      <c r="DD46" s="135"/>
      <c r="DE46" s="134"/>
      <c r="DF46" s="137"/>
      <c r="DG46" s="137">
        <v>125493</v>
      </c>
      <c r="DH46" s="137">
        <v>125493</v>
      </c>
      <c r="DI46" s="134">
        <v>81958</v>
      </c>
      <c r="DJ46" s="134">
        <v>81958</v>
      </c>
      <c r="DK46" s="135">
        <f t="shared" si="56"/>
        <v>0.91257098318672758</v>
      </c>
      <c r="DL46" s="135">
        <f t="shared" si="26"/>
        <v>0.91257098318672758</v>
      </c>
      <c r="DM46" s="134">
        <f>'бюджет округа (района)'!BH28+'бюджеты поселений'!BH28</f>
        <v>0</v>
      </c>
      <c r="DN46" s="137">
        <f>'бюджет округа (района)'!BH28</f>
        <v>0</v>
      </c>
      <c r="DO46" s="134">
        <f>'бюджет округа (района)'!BI28+'бюджеты поселений'!BI28</f>
        <v>0</v>
      </c>
      <c r="DP46" s="137">
        <f>'бюджет округа (района)'!BI28</f>
        <v>0</v>
      </c>
      <c r="DQ46" s="137">
        <v>125493</v>
      </c>
      <c r="DR46" s="137">
        <v>125493</v>
      </c>
      <c r="DS46" s="135">
        <f t="shared" si="27"/>
        <v>1</v>
      </c>
      <c r="DT46" s="135">
        <f t="shared" si="28"/>
        <v>1</v>
      </c>
      <c r="DU46" s="135">
        <f t="shared" si="29"/>
        <v>1.0961236112081616</v>
      </c>
      <c r="DV46" s="135">
        <f t="shared" si="30"/>
        <v>1.0961236112081616</v>
      </c>
      <c r="DW46" s="63"/>
      <c r="DX46" s="63"/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  <c r="GR46" s="63"/>
      <c r="GS46" s="63"/>
      <c r="GT46" s="63"/>
      <c r="GU46" s="63"/>
      <c r="GV46" s="63"/>
      <c r="GW46" s="63"/>
      <c r="GX46" s="63"/>
      <c r="GY46" s="63"/>
      <c r="GZ46" s="63"/>
      <c r="HA46" s="63"/>
      <c r="HB46" s="63"/>
      <c r="HC46" s="63"/>
      <c r="HD46" s="63"/>
      <c r="HE46" s="63"/>
      <c r="HF46" s="63"/>
      <c r="HG46" s="63"/>
      <c r="HH46" s="63"/>
      <c r="HI46" s="63"/>
      <c r="HJ46" s="63"/>
      <c r="HK46" s="63"/>
      <c r="HL46" s="63"/>
      <c r="HM46" s="63"/>
      <c r="HN46" s="63"/>
      <c r="HO46" s="63"/>
      <c r="HP46" s="63"/>
      <c r="HQ46" s="63"/>
      <c r="HR46" s="63"/>
      <c r="HS46" s="63"/>
      <c r="HT46" s="63"/>
      <c r="HU46" s="63"/>
      <c r="HV46" s="63"/>
      <c r="HW46" s="63"/>
      <c r="HX46" s="63"/>
      <c r="HY46" s="63"/>
      <c r="HZ46" s="63"/>
      <c r="IA46" s="63"/>
      <c r="IB46" s="63"/>
      <c r="IC46" s="63"/>
      <c r="ID46" s="63"/>
      <c r="IE46" s="63"/>
      <c r="IF46" s="63"/>
      <c r="IG46" s="63"/>
      <c r="IH46" s="63"/>
      <c r="II46" s="63"/>
      <c r="IJ46" s="63"/>
      <c r="IK46" s="63"/>
      <c r="IL46" s="63"/>
      <c r="IM46" s="63"/>
      <c r="IN46" s="63"/>
      <c r="IO46" s="63"/>
      <c r="IP46" s="63"/>
      <c r="IQ46" s="63"/>
      <c r="IR46" s="63"/>
      <c r="IS46" s="63"/>
      <c r="IT46" s="63"/>
      <c r="IU46" s="63"/>
      <c r="IV46" s="63"/>
      <c r="IW46" s="63"/>
      <c r="IX46" s="63"/>
      <c r="IY46" s="63"/>
      <c r="IZ46" s="63"/>
      <c r="JA46" s="63"/>
      <c r="JB46" s="63"/>
      <c r="JC46" s="63"/>
      <c r="JD46" s="63"/>
      <c r="JE46" s="63"/>
      <c r="JF46" s="63"/>
    </row>
    <row r="47" spans="1:266" s="64" customFormat="1" ht="18" customHeight="1">
      <c r="A47" s="316" t="s">
        <v>187</v>
      </c>
      <c r="B47" s="280"/>
      <c r="C47" s="134">
        <v>36904</v>
      </c>
      <c r="D47" s="134">
        <v>36904</v>
      </c>
      <c r="E47" s="134"/>
      <c r="F47" s="137"/>
      <c r="G47" s="134"/>
      <c r="H47" s="137"/>
      <c r="I47" s="134"/>
      <c r="J47" s="134"/>
      <c r="K47" s="134"/>
      <c r="L47" s="137"/>
      <c r="M47" s="134"/>
      <c r="N47" s="134"/>
      <c r="O47" s="134"/>
      <c r="P47" s="137"/>
      <c r="Q47" s="134"/>
      <c r="R47" s="134"/>
      <c r="S47" s="134"/>
      <c r="T47" s="137"/>
      <c r="U47" s="134"/>
      <c r="V47" s="134"/>
      <c r="W47" s="134"/>
      <c r="X47" s="137"/>
      <c r="Y47" s="134"/>
      <c r="Z47" s="134"/>
      <c r="AA47" s="134"/>
      <c r="AB47" s="137"/>
      <c r="AC47" s="134"/>
      <c r="AD47" s="134"/>
      <c r="AE47" s="134"/>
      <c r="AF47" s="137"/>
      <c r="AG47" s="134"/>
      <c r="AH47" s="134"/>
      <c r="AI47" s="134"/>
      <c r="AJ47" s="137"/>
      <c r="AK47" s="134"/>
      <c r="AL47" s="134"/>
      <c r="AM47" s="134"/>
      <c r="AN47" s="137"/>
      <c r="AO47" s="134"/>
      <c r="AP47" s="134"/>
      <c r="AQ47" s="134"/>
      <c r="AR47" s="137"/>
      <c r="AS47" s="134"/>
      <c r="AT47" s="134"/>
      <c r="AU47" s="134"/>
      <c r="AV47" s="137"/>
      <c r="AW47" s="137">
        <v>0</v>
      </c>
      <c r="AX47" s="137">
        <v>0</v>
      </c>
      <c r="AY47" s="135"/>
      <c r="AZ47" s="135"/>
      <c r="BA47" s="134"/>
      <c r="BB47" s="137"/>
      <c r="BC47" s="134"/>
      <c r="BD47" s="137"/>
      <c r="BE47" s="134"/>
      <c r="BF47" s="134"/>
      <c r="BG47" s="135"/>
      <c r="BH47" s="135"/>
      <c r="BI47" s="134"/>
      <c r="BJ47" s="137"/>
      <c r="BK47" s="134"/>
      <c r="BL47" s="134"/>
      <c r="BM47" s="135"/>
      <c r="BN47" s="135"/>
      <c r="BO47" s="134"/>
      <c r="BP47" s="137"/>
      <c r="BQ47" s="134"/>
      <c r="BR47" s="134"/>
      <c r="BS47" s="135"/>
      <c r="BT47" s="135"/>
      <c r="BU47" s="134"/>
      <c r="BV47" s="137"/>
      <c r="BW47" s="134"/>
      <c r="BX47" s="134"/>
      <c r="BY47" s="135"/>
      <c r="BZ47" s="135"/>
      <c r="CA47" s="134"/>
      <c r="CB47" s="137"/>
      <c r="CC47" s="134"/>
      <c r="CD47" s="134"/>
      <c r="CE47" s="135"/>
      <c r="CF47" s="135"/>
      <c r="CG47" s="134"/>
      <c r="CH47" s="137"/>
      <c r="CI47" s="134"/>
      <c r="CJ47" s="134"/>
      <c r="CK47" s="135"/>
      <c r="CL47" s="135"/>
      <c r="CM47" s="134"/>
      <c r="CN47" s="137"/>
      <c r="CO47" s="134"/>
      <c r="CP47" s="134"/>
      <c r="CQ47" s="135"/>
      <c r="CR47" s="135"/>
      <c r="CS47" s="134"/>
      <c r="CT47" s="137"/>
      <c r="CU47" s="134"/>
      <c r="CV47" s="134"/>
      <c r="CW47" s="135"/>
      <c r="CX47" s="135"/>
      <c r="CY47" s="134"/>
      <c r="CZ47" s="137"/>
      <c r="DA47" s="134"/>
      <c r="DB47" s="134"/>
      <c r="DC47" s="135"/>
      <c r="DD47" s="135"/>
      <c r="DE47" s="134"/>
      <c r="DF47" s="137"/>
      <c r="DG47" s="137">
        <v>0</v>
      </c>
      <c r="DH47" s="137">
        <v>0</v>
      </c>
      <c r="DI47" s="134">
        <v>0</v>
      </c>
      <c r="DJ47" s="134">
        <v>0</v>
      </c>
      <c r="DK47" s="135">
        <f t="shared" si="56"/>
        <v>1</v>
      </c>
      <c r="DL47" s="135">
        <f t="shared" si="26"/>
        <v>1</v>
      </c>
      <c r="DM47" s="134">
        <f>'бюджет округа (района)'!BH29+'бюджеты поселений'!BH29</f>
        <v>0</v>
      </c>
      <c r="DN47" s="137">
        <f>'бюджет округа (района)'!BH29</f>
        <v>0</v>
      </c>
      <c r="DO47" s="134">
        <f>'бюджет округа (района)'!BI29+'бюджеты поселений'!BI29</f>
        <v>0</v>
      </c>
      <c r="DP47" s="137">
        <f>'бюджет округа (района)'!BI29</f>
        <v>0</v>
      </c>
      <c r="DQ47" s="137">
        <v>0</v>
      </c>
      <c r="DR47" s="137">
        <v>0</v>
      </c>
      <c r="DS47" s="135">
        <f t="shared" si="27"/>
        <v>1</v>
      </c>
      <c r="DT47" s="135">
        <f t="shared" si="28"/>
        <v>1</v>
      </c>
      <c r="DU47" s="135">
        <f t="shared" si="29"/>
        <v>0</v>
      </c>
      <c r="DV47" s="135">
        <f t="shared" si="30"/>
        <v>0</v>
      </c>
      <c r="DW47" s="63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</row>
    <row r="48" spans="1:266" s="64" customFormat="1" ht="18" customHeight="1">
      <c r="A48" s="206" t="s">
        <v>188</v>
      </c>
      <c r="B48" s="204"/>
      <c r="C48" s="134">
        <v>3700</v>
      </c>
      <c r="D48" s="134">
        <v>3700</v>
      </c>
      <c r="E48" s="134"/>
      <c r="F48" s="137"/>
      <c r="G48" s="134"/>
      <c r="H48" s="137"/>
      <c r="I48" s="134"/>
      <c r="J48" s="134"/>
      <c r="K48" s="134"/>
      <c r="L48" s="137"/>
      <c r="M48" s="134"/>
      <c r="N48" s="134"/>
      <c r="O48" s="134"/>
      <c r="P48" s="137"/>
      <c r="Q48" s="134"/>
      <c r="R48" s="134"/>
      <c r="S48" s="134"/>
      <c r="T48" s="137"/>
      <c r="U48" s="134"/>
      <c r="V48" s="134"/>
      <c r="W48" s="134"/>
      <c r="X48" s="137"/>
      <c r="Y48" s="134"/>
      <c r="Z48" s="134"/>
      <c r="AA48" s="134"/>
      <c r="AB48" s="137"/>
      <c r="AC48" s="134"/>
      <c r="AD48" s="134"/>
      <c r="AE48" s="134"/>
      <c r="AF48" s="137"/>
      <c r="AG48" s="134"/>
      <c r="AH48" s="134"/>
      <c r="AI48" s="134"/>
      <c r="AJ48" s="137"/>
      <c r="AK48" s="134"/>
      <c r="AL48" s="134"/>
      <c r="AM48" s="134"/>
      <c r="AN48" s="137"/>
      <c r="AO48" s="134"/>
      <c r="AP48" s="134"/>
      <c r="AQ48" s="134"/>
      <c r="AR48" s="137"/>
      <c r="AS48" s="134">
        <v>1850</v>
      </c>
      <c r="AT48" s="134">
        <v>1850</v>
      </c>
      <c r="AU48" s="134"/>
      <c r="AV48" s="137"/>
      <c r="AW48" s="137">
        <v>3813</v>
      </c>
      <c r="AX48" s="137">
        <v>3813</v>
      </c>
      <c r="AY48" s="135"/>
      <c r="AZ48" s="135"/>
      <c r="BA48" s="134"/>
      <c r="BB48" s="137"/>
      <c r="BC48" s="134"/>
      <c r="BD48" s="137"/>
      <c r="BE48" s="134"/>
      <c r="BF48" s="134"/>
      <c r="BG48" s="135"/>
      <c r="BH48" s="135"/>
      <c r="BI48" s="134"/>
      <c r="BJ48" s="137"/>
      <c r="BK48" s="134"/>
      <c r="BL48" s="134"/>
      <c r="BM48" s="135"/>
      <c r="BN48" s="135"/>
      <c r="BO48" s="134"/>
      <c r="BP48" s="137"/>
      <c r="BQ48" s="134"/>
      <c r="BR48" s="134"/>
      <c r="BS48" s="135"/>
      <c r="BT48" s="135"/>
      <c r="BU48" s="134"/>
      <c r="BV48" s="137"/>
      <c r="BW48" s="134"/>
      <c r="BX48" s="134"/>
      <c r="BY48" s="135"/>
      <c r="BZ48" s="135"/>
      <c r="CA48" s="134"/>
      <c r="CB48" s="137"/>
      <c r="CC48" s="134"/>
      <c r="CD48" s="134"/>
      <c r="CE48" s="135"/>
      <c r="CF48" s="135"/>
      <c r="CG48" s="134"/>
      <c r="CH48" s="137"/>
      <c r="CI48" s="134"/>
      <c r="CJ48" s="134"/>
      <c r="CK48" s="135"/>
      <c r="CL48" s="135"/>
      <c r="CM48" s="134"/>
      <c r="CN48" s="137"/>
      <c r="CO48" s="134"/>
      <c r="CP48" s="134"/>
      <c r="CQ48" s="135"/>
      <c r="CR48" s="135"/>
      <c r="CS48" s="134"/>
      <c r="CT48" s="137"/>
      <c r="CU48" s="134"/>
      <c r="CV48" s="134"/>
      <c r="CW48" s="135"/>
      <c r="CX48" s="135"/>
      <c r="CY48" s="134"/>
      <c r="CZ48" s="137"/>
      <c r="DA48" s="134"/>
      <c r="DB48" s="134"/>
      <c r="DC48" s="135"/>
      <c r="DD48" s="135"/>
      <c r="DE48" s="134"/>
      <c r="DF48" s="137"/>
      <c r="DG48" s="137">
        <v>3813</v>
      </c>
      <c r="DH48" s="137">
        <v>3813</v>
      </c>
      <c r="DI48" s="134">
        <v>2224</v>
      </c>
      <c r="DJ48" s="134">
        <v>2224</v>
      </c>
      <c r="DK48" s="135">
        <f t="shared" si="56"/>
        <v>1.2021621621621621</v>
      </c>
      <c r="DL48" s="135">
        <f t="shared" si="26"/>
        <v>1.2021621621621621</v>
      </c>
      <c r="DM48" s="134"/>
      <c r="DN48" s="137"/>
      <c r="DO48" s="134"/>
      <c r="DP48" s="137"/>
      <c r="DQ48" s="137">
        <v>3813</v>
      </c>
      <c r="DR48" s="137">
        <v>3813</v>
      </c>
      <c r="DS48" s="135">
        <f t="shared" si="27"/>
        <v>1</v>
      </c>
      <c r="DT48" s="135">
        <f t="shared" si="28"/>
        <v>1</v>
      </c>
      <c r="DU48" s="135">
        <f t="shared" si="29"/>
        <v>1.0305405405405406</v>
      </c>
      <c r="DV48" s="135">
        <f t="shared" si="30"/>
        <v>1.0305405405405406</v>
      </c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</row>
    <row r="49" spans="1:266" s="64" customFormat="1" ht="18" customHeight="1">
      <c r="A49" s="316" t="s">
        <v>189</v>
      </c>
      <c r="B49" s="280"/>
      <c r="C49" s="134">
        <v>0</v>
      </c>
      <c r="D49" s="134">
        <v>0</v>
      </c>
      <c r="E49" s="134"/>
      <c r="F49" s="137"/>
      <c r="G49" s="134"/>
      <c r="H49" s="137"/>
      <c r="I49" s="134"/>
      <c r="J49" s="134"/>
      <c r="K49" s="134"/>
      <c r="L49" s="137"/>
      <c r="M49" s="134"/>
      <c r="N49" s="134"/>
      <c r="O49" s="134"/>
      <c r="P49" s="137"/>
      <c r="Q49" s="134"/>
      <c r="R49" s="134"/>
      <c r="S49" s="134"/>
      <c r="T49" s="137"/>
      <c r="U49" s="134"/>
      <c r="V49" s="134"/>
      <c r="W49" s="134"/>
      <c r="X49" s="137"/>
      <c r="Y49" s="134"/>
      <c r="Z49" s="134"/>
      <c r="AA49" s="134"/>
      <c r="AB49" s="137"/>
      <c r="AC49" s="134"/>
      <c r="AD49" s="134"/>
      <c r="AE49" s="134"/>
      <c r="AF49" s="137"/>
      <c r="AG49" s="134"/>
      <c r="AH49" s="134"/>
      <c r="AI49" s="134"/>
      <c r="AJ49" s="137"/>
      <c r="AK49" s="134"/>
      <c r="AL49" s="134"/>
      <c r="AM49" s="134"/>
      <c r="AN49" s="137"/>
      <c r="AO49" s="134"/>
      <c r="AP49" s="134"/>
      <c r="AQ49" s="134"/>
      <c r="AR49" s="137"/>
      <c r="AS49" s="134"/>
      <c r="AT49" s="134"/>
      <c r="AU49" s="134"/>
      <c r="AV49" s="137"/>
      <c r="AW49" s="137">
        <v>0</v>
      </c>
      <c r="AX49" s="137">
        <v>0</v>
      </c>
      <c r="AY49" s="135"/>
      <c r="AZ49" s="135"/>
      <c r="BA49" s="134"/>
      <c r="BB49" s="137"/>
      <c r="BC49" s="134"/>
      <c r="BD49" s="137"/>
      <c r="BE49" s="134"/>
      <c r="BF49" s="134"/>
      <c r="BG49" s="135"/>
      <c r="BH49" s="135"/>
      <c r="BI49" s="134"/>
      <c r="BJ49" s="137"/>
      <c r="BK49" s="134"/>
      <c r="BL49" s="134"/>
      <c r="BM49" s="135"/>
      <c r="BN49" s="135"/>
      <c r="BO49" s="134"/>
      <c r="BP49" s="137"/>
      <c r="BQ49" s="134"/>
      <c r="BR49" s="134"/>
      <c r="BS49" s="135"/>
      <c r="BT49" s="135"/>
      <c r="BU49" s="134"/>
      <c r="BV49" s="137"/>
      <c r="BW49" s="134"/>
      <c r="BX49" s="134"/>
      <c r="BY49" s="135"/>
      <c r="BZ49" s="135"/>
      <c r="CA49" s="134"/>
      <c r="CB49" s="137"/>
      <c r="CC49" s="134"/>
      <c r="CD49" s="134"/>
      <c r="CE49" s="135"/>
      <c r="CF49" s="135"/>
      <c r="CG49" s="134"/>
      <c r="CH49" s="137"/>
      <c r="CI49" s="134"/>
      <c r="CJ49" s="134"/>
      <c r="CK49" s="135"/>
      <c r="CL49" s="135"/>
      <c r="CM49" s="134"/>
      <c r="CN49" s="137"/>
      <c r="CO49" s="134"/>
      <c r="CP49" s="134"/>
      <c r="CQ49" s="135"/>
      <c r="CR49" s="135"/>
      <c r="CS49" s="134"/>
      <c r="CT49" s="137"/>
      <c r="CU49" s="134"/>
      <c r="CV49" s="134"/>
      <c r="CW49" s="135"/>
      <c r="CX49" s="135"/>
      <c r="CY49" s="134"/>
      <c r="CZ49" s="137"/>
      <c r="DA49" s="134"/>
      <c r="DB49" s="134"/>
      <c r="DC49" s="135"/>
      <c r="DD49" s="135"/>
      <c r="DE49" s="134"/>
      <c r="DF49" s="137"/>
      <c r="DG49" s="137">
        <v>0</v>
      </c>
      <c r="DH49" s="137">
        <v>0</v>
      </c>
      <c r="DI49" s="134">
        <v>0</v>
      </c>
      <c r="DJ49" s="134">
        <v>0</v>
      </c>
      <c r="DK49" s="135">
        <f t="shared" si="56"/>
        <v>1</v>
      </c>
      <c r="DL49" s="135">
        <f t="shared" si="26"/>
        <v>1</v>
      </c>
      <c r="DM49" s="134">
        <f>'бюджет округа (района)'!BH29+'бюджеты поселений'!BH29</f>
        <v>0</v>
      </c>
      <c r="DN49" s="137">
        <f>'бюджет округа (района)'!BH29</f>
        <v>0</v>
      </c>
      <c r="DO49" s="134">
        <f>'бюджет округа (района)'!BI29+'бюджеты поселений'!BI29</f>
        <v>0</v>
      </c>
      <c r="DP49" s="137">
        <f>'бюджет округа (района)'!BI29</f>
        <v>0</v>
      </c>
      <c r="DQ49" s="137">
        <v>0</v>
      </c>
      <c r="DR49" s="137">
        <v>0</v>
      </c>
      <c r="DS49" s="135">
        <f t="shared" si="27"/>
        <v>1</v>
      </c>
      <c r="DT49" s="135">
        <f t="shared" si="28"/>
        <v>1</v>
      </c>
      <c r="DU49" s="135">
        <f t="shared" si="29"/>
        <v>1</v>
      </c>
      <c r="DV49" s="135">
        <f t="shared" si="30"/>
        <v>1</v>
      </c>
      <c r="DW49" s="63"/>
      <c r="DX49" s="63"/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  <c r="GR49" s="63"/>
      <c r="GS49" s="63"/>
      <c r="GT49" s="63"/>
      <c r="GU49" s="63"/>
      <c r="GV49" s="63"/>
      <c r="GW49" s="63"/>
      <c r="GX49" s="63"/>
      <c r="GY49" s="63"/>
      <c r="GZ49" s="63"/>
      <c r="HA49" s="63"/>
      <c r="HB49" s="63"/>
      <c r="HC49" s="63"/>
      <c r="HD49" s="63"/>
      <c r="HE49" s="63"/>
      <c r="HF49" s="63"/>
      <c r="HG49" s="63"/>
      <c r="HH49" s="63"/>
      <c r="HI49" s="63"/>
      <c r="HJ49" s="63"/>
      <c r="HK49" s="63"/>
      <c r="HL49" s="63"/>
      <c r="HM49" s="63"/>
      <c r="HN49" s="63"/>
      <c r="HO49" s="63"/>
      <c r="HP49" s="63"/>
      <c r="HQ49" s="63"/>
      <c r="HR49" s="63"/>
      <c r="HS49" s="63"/>
      <c r="HT49" s="63"/>
      <c r="HU49" s="63"/>
      <c r="HV49" s="63"/>
      <c r="HW49" s="63"/>
      <c r="HX49" s="63"/>
      <c r="HY49" s="63"/>
      <c r="HZ49" s="63"/>
      <c r="IA49" s="63"/>
      <c r="IB49" s="63"/>
      <c r="IC49" s="63"/>
      <c r="ID49" s="63"/>
      <c r="IE49" s="63"/>
      <c r="IF49" s="63"/>
      <c r="IG49" s="63"/>
      <c r="IH49" s="63"/>
      <c r="II49" s="63"/>
      <c r="IJ49" s="63"/>
      <c r="IK49" s="63"/>
      <c r="IL49" s="63"/>
      <c r="IM49" s="63"/>
      <c r="IN49" s="63"/>
      <c r="IO49" s="63"/>
      <c r="IP49" s="63"/>
      <c r="IQ49" s="63"/>
      <c r="IR49" s="63"/>
      <c r="IS49" s="63"/>
      <c r="IT49" s="63"/>
      <c r="IU49" s="63"/>
      <c r="IV49" s="63"/>
      <c r="IW49" s="63"/>
      <c r="IX49" s="63"/>
      <c r="IY49" s="63"/>
      <c r="IZ49" s="63"/>
      <c r="JA49" s="63"/>
      <c r="JB49" s="63"/>
      <c r="JC49" s="63"/>
      <c r="JD49" s="63"/>
      <c r="JE49" s="63"/>
      <c r="JF49" s="63"/>
    </row>
    <row r="50" spans="1:266" s="64" customFormat="1" ht="54" customHeight="1">
      <c r="A50" s="232" t="s">
        <v>190</v>
      </c>
      <c r="B50" s="204"/>
      <c r="C50" s="134">
        <v>14133</v>
      </c>
      <c r="D50" s="134">
        <v>14133</v>
      </c>
      <c r="E50" s="134"/>
      <c r="F50" s="137"/>
      <c r="G50" s="134"/>
      <c r="H50" s="137"/>
      <c r="I50" s="134"/>
      <c r="J50" s="134"/>
      <c r="K50" s="134"/>
      <c r="L50" s="137"/>
      <c r="M50" s="134"/>
      <c r="N50" s="134"/>
      <c r="O50" s="134"/>
      <c r="P50" s="137"/>
      <c r="Q50" s="134"/>
      <c r="R50" s="134"/>
      <c r="S50" s="134"/>
      <c r="T50" s="137"/>
      <c r="U50" s="134"/>
      <c r="V50" s="134"/>
      <c r="W50" s="134"/>
      <c r="X50" s="137"/>
      <c r="Y50" s="134"/>
      <c r="Z50" s="134"/>
      <c r="AA50" s="134"/>
      <c r="AB50" s="137"/>
      <c r="AC50" s="134"/>
      <c r="AD50" s="134"/>
      <c r="AE50" s="134"/>
      <c r="AF50" s="137"/>
      <c r="AG50" s="134"/>
      <c r="AH50" s="134"/>
      <c r="AI50" s="134"/>
      <c r="AJ50" s="137"/>
      <c r="AK50" s="134"/>
      <c r="AL50" s="134"/>
      <c r="AM50" s="134"/>
      <c r="AN50" s="137"/>
      <c r="AO50" s="134"/>
      <c r="AP50" s="134"/>
      <c r="AQ50" s="134"/>
      <c r="AR50" s="137"/>
      <c r="AS50" s="134">
        <v>4516</v>
      </c>
      <c r="AT50" s="134">
        <v>4516</v>
      </c>
      <c r="AU50" s="134"/>
      <c r="AV50" s="137"/>
      <c r="AW50" s="137">
        <v>10635</v>
      </c>
      <c r="AX50" s="137">
        <f>6282.9+4352</f>
        <v>10634.9</v>
      </c>
      <c r="AY50" s="135"/>
      <c r="AZ50" s="135"/>
      <c r="BA50" s="134"/>
      <c r="BB50" s="137"/>
      <c r="BC50" s="134"/>
      <c r="BD50" s="137"/>
      <c r="BE50" s="134"/>
      <c r="BF50" s="134"/>
      <c r="BG50" s="135"/>
      <c r="BH50" s="135"/>
      <c r="BI50" s="134"/>
      <c r="BJ50" s="137"/>
      <c r="BK50" s="134"/>
      <c r="BL50" s="134"/>
      <c r="BM50" s="135"/>
      <c r="BN50" s="135"/>
      <c r="BO50" s="134"/>
      <c r="BP50" s="137"/>
      <c r="BQ50" s="134"/>
      <c r="BR50" s="134"/>
      <c r="BS50" s="135"/>
      <c r="BT50" s="135"/>
      <c r="BU50" s="134"/>
      <c r="BV50" s="137"/>
      <c r="BW50" s="134"/>
      <c r="BX50" s="134"/>
      <c r="BY50" s="135"/>
      <c r="BZ50" s="135"/>
      <c r="CA50" s="134"/>
      <c r="CB50" s="137"/>
      <c r="CC50" s="134"/>
      <c r="CD50" s="134"/>
      <c r="CE50" s="135"/>
      <c r="CF50" s="135"/>
      <c r="CG50" s="134"/>
      <c r="CH50" s="137"/>
      <c r="CI50" s="134"/>
      <c r="CJ50" s="134"/>
      <c r="CK50" s="135"/>
      <c r="CL50" s="135"/>
      <c r="CM50" s="134"/>
      <c r="CN50" s="137"/>
      <c r="CO50" s="134"/>
      <c r="CP50" s="134"/>
      <c r="CQ50" s="135"/>
      <c r="CR50" s="135"/>
      <c r="CS50" s="134"/>
      <c r="CT50" s="137"/>
      <c r="CU50" s="134"/>
      <c r="CV50" s="134"/>
      <c r="CW50" s="135"/>
      <c r="CX50" s="135"/>
      <c r="CY50" s="134"/>
      <c r="CZ50" s="137"/>
      <c r="DA50" s="134"/>
      <c r="DB50" s="134"/>
      <c r="DC50" s="135"/>
      <c r="DD50" s="135"/>
      <c r="DE50" s="134"/>
      <c r="DF50" s="137"/>
      <c r="DG50" s="137">
        <v>10635</v>
      </c>
      <c r="DH50" s="137">
        <f>6282.9+4352</f>
        <v>10634.9</v>
      </c>
      <c r="DI50" s="134">
        <v>5317</v>
      </c>
      <c r="DJ50" s="134">
        <v>5317</v>
      </c>
      <c r="DK50" s="135">
        <f t="shared" si="56"/>
        <v>1.1773693534100975</v>
      </c>
      <c r="DL50" s="135">
        <f t="shared" si="26"/>
        <v>1.1773693534100975</v>
      </c>
      <c r="DM50" s="134"/>
      <c r="DN50" s="137"/>
      <c r="DO50" s="134"/>
      <c r="DP50" s="137"/>
      <c r="DQ50" s="137">
        <f>10635+1019</f>
        <v>11654</v>
      </c>
      <c r="DR50" s="137">
        <f>6282.9+4352+1019</f>
        <v>11653.9</v>
      </c>
      <c r="DS50" s="135">
        <f t="shared" si="27"/>
        <v>1.095815702867889</v>
      </c>
      <c r="DT50" s="135">
        <f t="shared" si="28"/>
        <v>1.0958166038232611</v>
      </c>
      <c r="DU50" s="135">
        <f t="shared" si="29"/>
        <v>0.82459491969150212</v>
      </c>
      <c r="DV50" s="135">
        <f t="shared" si="30"/>
        <v>0.82458784405292573</v>
      </c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  <c r="HP50" s="63"/>
      <c r="HQ50" s="63"/>
      <c r="HR50" s="63"/>
      <c r="HS50" s="63"/>
      <c r="HT50" s="63"/>
      <c r="HU50" s="63"/>
      <c r="HV50" s="63"/>
      <c r="HW50" s="63"/>
      <c r="HX50" s="63"/>
      <c r="HY50" s="63"/>
      <c r="HZ50" s="63"/>
      <c r="IA50" s="63"/>
      <c r="IB50" s="63"/>
      <c r="IC50" s="63"/>
      <c r="ID50" s="63"/>
      <c r="IE50" s="63"/>
      <c r="IF50" s="63"/>
      <c r="IG50" s="63"/>
      <c r="IH50" s="63"/>
      <c r="II50" s="63"/>
      <c r="IJ50" s="63"/>
      <c r="IK50" s="63"/>
      <c r="IL50" s="63"/>
      <c r="IM50" s="63"/>
      <c r="IN50" s="63"/>
      <c r="IO50" s="63"/>
      <c r="IP50" s="63"/>
      <c r="IQ50" s="63"/>
      <c r="IR50" s="63"/>
      <c r="IS50" s="63"/>
      <c r="IT50" s="63"/>
      <c r="IU50" s="63"/>
      <c r="IV50" s="63"/>
      <c r="IW50" s="63"/>
      <c r="IX50" s="63"/>
      <c r="IY50" s="63"/>
      <c r="IZ50" s="63"/>
      <c r="JA50" s="63"/>
      <c r="JB50" s="63"/>
      <c r="JC50" s="63"/>
      <c r="JD50" s="63"/>
      <c r="JE50" s="63"/>
      <c r="JF50" s="63"/>
    </row>
    <row r="51" spans="1:266" s="64" customFormat="1" ht="18" customHeight="1">
      <c r="A51" s="316" t="s">
        <v>191</v>
      </c>
      <c r="B51" s="280"/>
      <c r="C51" s="134">
        <v>0</v>
      </c>
      <c r="D51" s="134">
        <v>17496</v>
      </c>
      <c r="E51" s="134"/>
      <c r="F51" s="137"/>
      <c r="G51" s="134"/>
      <c r="H51" s="137"/>
      <c r="I51" s="134"/>
      <c r="J51" s="134"/>
      <c r="K51" s="134"/>
      <c r="L51" s="137"/>
      <c r="M51" s="134"/>
      <c r="N51" s="134"/>
      <c r="O51" s="134"/>
      <c r="P51" s="137"/>
      <c r="Q51" s="134"/>
      <c r="R51" s="134"/>
      <c r="S51" s="134"/>
      <c r="T51" s="137"/>
      <c r="U51" s="134"/>
      <c r="V51" s="134"/>
      <c r="W51" s="134"/>
      <c r="X51" s="137"/>
      <c r="Y51" s="134"/>
      <c r="Z51" s="134"/>
      <c r="AA51" s="134"/>
      <c r="AB51" s="137"/>
      <c r="AC51" s="134"/>
      <c r="AD51" s="134"/>
      <c r="AE51" s="134"/>
      <c r="AF51" s="137"/>
      <c r="AG51" s="134"/>
      <c r="AH51" s="134"/>
      <c r="AI51" s="134"/>
      <c r="AJ51" s="137"/>
      <c r="AK51" s="134"/>
      <c r="AL51" s="134"/>
      <c r="AM51" s="134"/>
      <c r="AN51" s="137"/>
      <c r="AO51" s="134"/>
      <c r="AP51" s="134"/>
      <c r="AQ51" s="134"/>
      <c r="AR51" s="137"/>
      <c r="AS51" s="134">
        <v>0</v>
      </c>
      <c r="AT51" s="134">
        <v>7383</v>
      </c>
      <c r="AU51" s="134"/>
      <c r="AV51" s="137"/>
      <c r="AW51" s="137">
        <v>0</v>
      </c>
      <c r="AX51" s="137">
        <v>19311</v>
      </c>
      <c r="AY51" s="135"/>
      <c r="AZ51" s="135"/>
      <c r="BA51" s="134"/>
      <c r="BB51" s="137"/>
      <c r="BC51" s="134"/>
      <c r="BD51" s="137"/>
      <c r="BE51" s="134"/>
      <c r="BF51" s="134"/>
      <c r="BG51" s="135"/>
      <c r="BH51" s="135"/>
      <c r="BI51" s="134"/>
      <c r="BJ51" s="137"/>
      <c r="BK51" s="134"/>
      <c r="BL51" s="134"/>
      <c r="BM51" s="135"/>
      <c r="BN51" s="135"/>
      <c r="BO51" s="134"/>
      <c r="BP51" s="137"/>
      <c r="BQ51" s="134"/>
      <c r="BR51" s="134"/>
      <c r="BS51" s="135"/>
      <c r="BT51" s="135"/>
      <c r="BU51" s="134"/>
      <c r="BV51" s="137"/>
      <c r="BW51" s="134"/>
      <c r="BX51" s="134"/>
      <c r="BY51" s="135"/>
      <c r="BZ51" s="135"/>
      <c r="CA51" s="134"/>
      <c r="CB51" s="137"/>
      <c r="CC51" s="134"/>
      <c r="CD51" s="134"/>
      <c r="CE51" s="135"/>
      <c r="CF51" s="135"/>
      <c r="CG51" s="134"/>
      <c r="CH51" s="137"/>
      <c r="CI51" s="134"/>
      <c r="CJ51" s="134"/>
      <c r="CK51" s="135"/>
      <c r="CL51" s="135"/>
      <c r="CM51" s="134"/>
      <c r="CN51" s="137"/>
      <c r="CO51" s="134"/>
      <c r="CP51" s="134"/>
      <c r="CQ51" s="135"/>
      <c r="CR51" s="135"/>
      <c r="CS51" s="134"/>
      <c r="CT51" s="137"/>
      <c r="CU51" s="134"/>
      <c r="CV51" s="134"/>
      <c r="CW51" s="135"/>
      <c r="CX51" s="135"/>
      <c r="CY51" s="134"/>
      <c r="CZ51" s="137"/>
      <c r="DA51" s="134"/>
      <c r="DB51" s="134"/>
      <c r="DC51" s="135"/>
      <c r="DD51" s="135"/>
      <c r="DE51" s="134"/>
      <c r="DF51" s="137"/>
      <c r="DG51" s="137">
        <v>0</v>
      </c>
      <c r="DH51" s="137">
        <v>19311</v>
      </c>
      <c r="DI51" s="134">
        <v>0</v>
      </c>
      <c r="DJ51" s="134">
        <v>8625</v>
      </c>
      <c r="DK51" s="135">
        <f t="shared" si="56"/>
        <v>1</v>
      </c>
      <c r="DL51" s="135">
        <f t="shared" si="26"/>
        <v>1.1682242990654206</v>
      </c>
      <c r="DM51" s="134">
        <f>'бюджет округа (района)'!BH30+'бюджеты поселений'!BH30</f>
        <v>0</v>
      </c>
      <c r="DN51" s="137">
        <f>'бюджет округа (района)'!BH30</f>
        <v>0</v>
      </c>
      <c r="DO51" s="134">
        <f>'бюджет округа (района)'!BI30+'бюджеты поселений'!BI30</f>
        <v>0</v>
      </c>
      <c r="DP51" s="137">
        <f>'бюджет округа (района)'!BI30</f>
        <v>0</v>
      </c>
      <c r="DQ51" s="137">
        <v>0</v>
      </c>
      <c r="DR51" s="137">
        <v>19311</v>
      </c>
      <c r="DS51" s="135">
        <f t="shared" si="27"/>
        <v>1</v>
      </c>
      <c r="DT51" s="135">
        <f t="shared" si="28"/>
        <v>1</v>
      </c>
      <c r="DU51" s="135">
        <f t="shared" si="29"/>
        <v>1</v>
      </c>
      <c r="DV51" s="135">
        <f t="shared" si="30"/>
        <v>1.1037379972565158</v>
      </c>
      <c r="DW51" s="63"/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  <c r="GR51" s="63"/>
      <c r="GS51" s="63"/>
      <c r="GT51" s="63"/>
      <c r="GU51" s="63"/>
      <c r="GV51" s="63"/>
      <c r="GW51" s="63"/>
      <c r="GX51" s="63"/>
      <c r="GY51" s="63"/>
      <c r="GZ51" s="63"/>
      <c r="HA51" s="63"/>
      <c r="HB51" s="63"/>
      <c r="HC51" s="63"/>
      <c r="HD51" s="63"/>
      <c r="HE51" s="63"/>
      <c r="HF51" s="63"/>
      <c r="HG51" s="63"/>
      <c r="HH51" s="63"/>
      <c r="HI51" s="63"/>
      <c r="HJ51" s="63"/>
      <c r="HK51" s="63"/>
      <c r="HL51" s="63"/>
      <c r="HM51" s="63"/>
      <c r="HN51" s="63"/>
      <c r="HO51" s="63"/>
      <c r="HP51" s="63"/>
      <c r="HQ51" s="63"/>
      <c r="HR51" s="63"/>
      <c r="HS51" s="63"/>
      <c r="HT51" s="63"/>
      <c r="HU51" s="63"/>
      <c r="HV51" s="63"/>
      <c r="HW51" s="63"/>
      <c r="HX51" s="63"/>
      <c r="HY51" s="63"/>
      <c r="HZ51" s="63"/>
      <c r="IA51" s="63"/>
      <c r="IB51" s="63"/>
      <c r="IC51" s="63"/>
      <c r="ID51" s="63"/>
      <c r="IE51" s="63"/>
      <c r="IF51" s="63"/>
      <c r="IG51" s="63"/>
      <c r="IH51" s="63"/>
      <c r="II51" s="63"/>
      <c r="IJ51" s="63"/>
      <c r="IK51" s="63"/>
      <c r="IL51" s="63"/>
      <c r="IM51" s="63"/>
      <c r="IN51" s="63"/>
      <c r="IO51" s="63"/>
      <c r="IP51" s="63"/>
      <c r="IQ51" s="63"/>
      <c r="IR51" s="63"/>
      <c r="IS51" s="63"/>
      <c r="IT51" s="63"/>
      <c r="IU51" s="63"/>
      <c r="IV51" s="63"/>
      <c r="IW51" s="63"/>
      <c r="IX51" s="63"/>
      <c r="IY51" s="63"/>
      <c r="IZ51" s="63"/>
      <c r="JA51" s="63"/>
      <c r="JB51" s="63"/>
      <c r="JC51" s="63"/>
      <c r="JD51" s="63"/>
      <c r="JE51" s="63"/>
      <c r="JF51" s="63"/>
    </row>
    <row r="52" spans="1:266" s="64" customFormat="1" ht="18" customHeight="1">
      <c r="A52" s="315" t="s">
        <v>183</v>
      </c>
      <c r="B52" s="278"/>
      <c r="C52" s="246">
        <v>1004185</v>
      </c>
      <c r="D52" s="134">
        <v>994855.9</v>
      </c>
      <c r="E52" s="134"/>
      <c r="F52" s="137"/>
      <c r="G52" s="134"/>
      <c r="H52" s="137"/>
      <c r="I52" s="134"/>
      <c r="J52" s="134"/>
      <c r="K52" s="134"/>
      <c r="L52" s="137"/>
      <c r="M52" s="134"/>
      <c r="N52" s="134"/>
      <c r="O52" s="134"/>
      <c r="P52" s="137"/>
      <c r="Q52" s="134"/>
      <c r="R52" s="134"/>
      <c r="S52" s="134"/>
      <c r="T52" s="137"/>
      <c r="U52" s="134"/>
      <c r="V52" s="134"/>
      <c r="W52" s="134"/>
      <c r="X52" s="137"/>
      <c r="Y52" s="134"/>
      <c r="Z52" s="134"/>
      <c r="AA52" s="134"/>
      <c r="AB52" s="137"/>
      <c r="AC52" s="134"/>
      <c r="AD52" s="134"/>
      <c r="AE52" s="134"/>
      <c r="AF52" s="137"/>
      <c r="AG52" s="134"/>
      <c r="AH52" s="134"/>
      <c r="AI52" s="134"/>
      <c r="AJ52" s="137"/>
      <c r="AK52" s="134"/>
      <c r="AL52" s="134"/>
      <c r="AM52" s="134"/>
      <c r="AN52" s="137"/>
      <c r="AO52" s="134"/>
      <c r="AP52" s="134"/>
      <c r="AQ52" s="134"/>
      <c r="AR52" s="137"/>
      <c r="AS52" s="134">
        <v>410070.2</v>
      </c>
      <c r="AT52" s="134">
        <v>405650</v>
      </c>
      <c r="AU52" s="134"/>
      <c r="AV52" s="137"/>
      <c r="AW52" s="242">
        <v>541575.6</v>
      </c>
      <c r="AX52" s="242">
        <v>535474.1</v>
      </c>
      <c r="AY52" s="135"/>
      <c r="AZ52" s="135"/>
      <c r="BA52" s="134"/>
      <c r="BB52" s="137"/>
      <c r="BC52" s="134"/>
      <c r="BD52" s="137"/>
      <c r="BE52" s="134"/>
      <c r="BF52" s="134"/>
      <c r="BG52" s="135"/>
      <c r="BH52" s="135"/>
      <c r="BI52" s="134"/>
      <c r="BJ52" s="137"/>
      <c r="BK52" s="134"/>
      <c r="BL52" s="134"/>
      <c r="BM52" s="135"/>
      <c r="BN52" s="135"/>
      <c r="BO52" s="134"/>
      <c r="BP52" s="137"/>
      <c r="BQ52" s="134"/>
      <c r="BR52" s="134"/>
      <c r="BS52" s="135"/>
      <c r="BT52" s="135"/>
      <c r="BU52" s="134"/>
      <c r="BV52" s="137"/>
      <c r="BW52" s="134"/>
      <c r="BX52" s="134"/>
      <c r="BY52" s="135"/>
      <c r="BZ52" s="135"/>
      <c r="CA52" s="134"/>
      <c r="CB52" s="137"/>
      <c r="CC52" s="134"/>
      <c r="CD52" s="134"/>
      <c r="CE52" s="135"/>
      <c r="CF52" s="135"/>
      <c r="CG52" s="134"/>
      <c r="CH52" s="137"/>
      <c r="CI52" s="134"/>
      <c r="CJ52" s="134"/>
      <c r="CK52" s="135"/>
      <c r="CL52" s="135"/>
      <c r="CM52" s="134"/>
      <c r="CN52" s="137"/>
      <c r="CO52" s="134"/>
      <c r="CP52" s="134"/>
      <c r="CQ52" s="135"/>
      <c r="CR52" s="135"/>
      <c r="CS52" s="134"/>
      <c r="CT52" s="137"/>
      <c r="CU52" s="134"/>
      <c r="CV52" s="134"/>
      <c r="CW52" s="135"/>
      <c r="CX52" s="135"/>
      <c r="CY52" s="134"/>
      <c r="CZ52" s="137"/>
      <c r="DA52" s="134"/>
      <c r="DB52" s="134"/>
      <c r="DC52" s="135"/>
      <c r="DD52" s="135"/>
      <c r="DE52" s="134"/>
      <c r="DF52" s="137"/>
      <c r="DG52" s="242">
        <v>541575.6</v>
      </c>
      <c r="DH52" s="242">
        <v>535474.1</v>
      </c>
      <c r="DI52" s="134">
        <v>312400.2</v>
      </c>
      <c r="DJ52" s="134">
        <v>311498.2</v>
      </c>
      <c r="DK52" s="135">
        <f t="shared" si="56"/>
        <v>0.76182126865107491</v>
      </c>
      <c r="DL52" s="135">
        <f t="shared" si="26"/>
        <v>0.76789892764698631</v>
      </c>
      <c r="DM52" s="134">
        <f>'бюджет округа (района)'!BH31+'бюджеты поселений'!BH31</f>
        <v>0</v>
      </c>
      <c r="DN52" s="137">
        <f>'бюджет округа (района)'!BH31</f>
        <v>0</v>
      </c>
      <c r="DO52" s="134">
        <f>'бюджет округа (района)'!BI31+'бюджеты поселений'!BI31</f>
        <v>0</v>
      </c>
      <c r="DP52" s="137">
        <f>'бюджет округа (района)'!BI31</f>
        <v>0</v>
      </c>
      <c r="DQ52" s="242">
        <f>541575.6+3386</f>
        <v>544961.6</v>
      </c>
      <c r="DR52" s="242">
        <f>535474.1+3386</f>
        <v>538860.1</v>
      </c>
      <c r="DS52" s="135">
        <f t="shared" si="27"/>
        <v>1.006252128050082</v>
      </c>
      <c r="DT52" s="135">
        <f t="shared" si="28"/>
        <v>1.006323368394475</v>
      </c>
      <c r="DU52" s="135">
        <f t="shared" si="29"/>
        <v>0.54269044050648041</v>
      </c>
      <c r="DV52" s="135">
        <f t="shared" si="30"/>
        <v>0.54164638315961133</v>
      </c>
      <c r="DW52" s="63"/>
      <c r="DX52" s="63"/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  <c r="IW52" s="63"/>
      <c r="IX52" s="63"/>
      <c r="IY52" s="63"/>
      <c r="IZ52" s="63"/>
      <c r="JA52" s="63"/>
      <c r="JB52" s="63"/>
      <c r="JC52" s="63"/>
      <c r="JD52" s="63"/>
      <c r="JE52" s="63"/>
      <c r="JF52" s="63"/>
    </row>
    <row r="53" spans="1:266" s="66" customFormat="1" ht="18" customHeight="1">
      <c r="A53" s="315" t="s">
        <v>184</v>
      </c>
      <c r="B53" s="278"/>
      <c r="C53" s="134">
        <v>897</v>
      </c>
      <c r="D53" s="134">
        <v>220</v>
      </c>
      <c r="E53" s="134"/>
      <c r="F53" s="137"/>
      <c r="G53" s="134"/>
      <c r="H53" s="137"/>
      <c r="I53" s="134"/>
      <c r="J53" s="134"/>
      <c r="K53" s="134"/>
      <c r="L53" s="137"/>
      <c r="M53" s="134"/>
      <c r="N53" s="134"/>
      <c r="O53" s="134"/>
      <c r="P53" s="137"/>
      <c r="Q53" s="134"/>
      <c r="R53" s="134"/>
      <c r="S53" s="134"/>
      <c r="T53" s="137"/>
      <c r="U53" s="134"/>
      <c r="V53" s="134"/>
      <c r="W53" s="134"/>
      <c r="X53" s="137"/>
      <c r="Y53" s="134"/>
      <c r="Z53" s="134"/>
      <c r="AA53" s="134"/>
      <c r="AB53" s="137"/>
      <c r="AC53" s="134"/>
      <c r="AD53" s="134"/>
      <c r="AE53" s="134"/>
      <c r="AF53" s="137"/>
      <c r="AG53" s="134"/>
      <c r="AH53" s="134"/>
      <c r="AI53" s="134"/>
      <c r="AJ53" s="137"/>
      <c r="AK53" s="134"/>
      <c r="AL53" s="134"/>
      <c r="AM53" s="134"/>
      <c r="AN53" s="137"/>
      <c r="AO53" s="134"/>
      <c r="AP53" s="134"/>
      <c r="AQ53" s="134"/>
      <c r="AR53" s="137"/>
      <c r="AS53" s="134">
        <v>588</v>
      </c>
      <c r="AT53" s="134">
        <v>97</v>
      </c>
      <c r="AU53" s="134"/>
      <c r="AV53" s="137"/>
      <c r="AW53" s="137">
        <v>431</v>
      </c>
      <c r="AX53" s="137">
        <v>238</v>
      </c>
      <c r="AY53" s="135"/>
      <c r="AZ53" s="135"/>
      <c r="BA53" s="134"/>
      <c r="BB53" s="137"/>
      <c r="BC53" s="134"/>
      <c r="BD53" s="137"/>
      <c r="BE53" s="134"/>
      <c r="BF53" s="134"/>
      <c r="BG53" s="135"/>
      <c r="BH53" s="135"/>
      <c r="BI53" s="134"/>
      <c r="BJ53" s="137"/>
      <c r="BK53" s="134"/>
      <c r="BL53" s="134"/>
      <c r="BM53" s="135"/>
      <c r="BN53" s="135"/>
      <c r="BO53" s="134"/>
      <c r="BP53" s="137"/>
      <c r="BQ53" s="134"/>
      <c r="BR53" s="134"/>
      <c r="BS53" s="135"/>
      <c r="BT53" s="135"/>
      <c r="BU53" s="134"/>
      <c r="BV53" s="137"/>
      <c r="BW53" s="134"/>
      <c r="BX53" s="134"/>
      <c r="BY53" s="135"/>
      <c r="BZ53" s="135"/>
      <c r="CA53" s="134"/>
      <c r="CB53" s="137"/>
      <c r="CC53" s="134"/>
      <c r="CD53" s="134"/>
      <c r="CE53" s="135"/>
      <c r="CF53" s="135"/>
      <c r="CG53" s="134"/>
      <c r="CH53" s="137"/>
      <c r="CI53" s="134"/>
      <c r="CJ53" s="134"/>
      <c r="CK53" s="135"/>
      <c r="CL53" s="135"/>
      <c r="CM53" s="134"/>
      <c r="CN53" s="137"/>
      <c r="CO53" s="134"/>
      <c r="CP53" s="134"/>
      <c r="CQ53" s="135"/>
      <c r="CR53" s="135"/>
      <c r="CS53" s="134"/>
      <c r="CT53" s="137"/>
      <c r="CU53" s="134"/>
      <c r="CV53" s="134"/>
      <c r="CW53" s="135"/>
      <c r="CX53" s="135"/>
      <c r="CY53" s="134"/>
      <c r="CZ53" s="137"/>
      <c r="DA53" s="134"/>
      <c r="DB53" s="134"/>
      <c r="DC53" s="135"/>
      <c r="DD53" s="135"/>
      <c r="DE53" s="134"/>
      <c r="DF53" s="137"/>
      <c r="DG53" s="137">
        <v>431</v>
      </c>
      <c r="DH53" s="137">
        <v>238</v>
      </c>
      <c r="DI53" s="134">
        <v>285</v>
      </c>
      <c r="DJ53" s="134">
        <v>107</v>
      </c>
      <c r="DK53" s="135">
        <f t="shared" si="56"/>
        <v>0.48469387755102039</v>
      </c>
      <c r="DL53" s="135">
        <f t="shared" si="26"/>
        <v>1.1030927835051547</v>
      </c>
      <c r="DM53" s="134">
        <f>'бюджет округа (района)'!BH35+'бюджеты поселений'!BH35</f>
        <v>0</v>
      </c>
      <c r="DN53" s="137">
        <f>'бюджет округа (района)'!BH35</f>
        <v>0</v>
      </c>
      <c r="DO53" s="134">
        <f>'бюджет округа (района)'!BI35+'бюджеты поселений'!BI35</f>
        <v>0</v>
      </c>
      <c r="DP53" s="137">
        <f>'бюджет округа (района)'!BI35</f>
        <v>0</v>
      </c>
      <c r="DQ53" s="137">
        <v>431</v>
      </c>
      <c r="DR53" s="137">
        <v>238</v>
      </c>
      <c r="DS53" s="135">
        <f t="shared" si="27"/>
        <v>1</v>
      </c>
      <c r="DT53" s="135">
        <f t="shared" si="28"/>
        <v>1</v>
      </c>
      <c r="DU53" s="135">
        <f t="shared" si="29"/>
        <v>0.48049052396878483</v>
      </c>
      <c r="DV53" s="135">
        <f t="shared" si="30"/>
        <v>1.0818181818181818</v>
      </c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</row>
    <row r="54" spans="1:266" s="66" customFormat="1" ht="18" customHeight="1">
      <c r="A54" s="315" t="s">
        <v>185</v>
      </c>
      <c r="B54" s="278"/>
      <c r="C54" s="134">
        <v>-355</v>
      </c>
      <c r="D54" s="134">
        <v>-354</v>
      </c>
      <c r="E54" s="134"/>
      <c r="F54" s="137"/>
      <c r="G54" s="134"/>
      <c r="H54" s="137"/>
      <c r="I54" s="134"/>
      <c r="J54" s="134"/>
      <c r="K54" s="134"/>
      <c r="L54" s="137"/>
      <c r="M54" s="134"/>
      <c r="N54" s="134"/>
      <c r="O54" s="134"/>
      <c r="P54" s="137"/>
      <c r="Q54" s="134"/>
      <c r="R54" s="134"/>
      <c r="S54" s="134"/>
      <c r="T54" s="137"/>
      <c r="U54" s="134"/>
      <c r="V54" s="134"/>
      <c r="W54" s="134"/>
      <c r="X54" s="137"/>
      <c r="Y54" s="134"/>
      <c r="Z54" s="134"/>
      <c r="AA54" s="134"/>
      <c r="AB54" s="137"/>
      <c r="AC54" s="134"/>
      <c r="AD54" s="134"/>
      <c r="AE54" s="134"/>
      <c r="AF54" s="137"/>
      <c r="AG54" s="134"/>
      <c r="AH54" s="134"/>
      <c r="AI54" s="134"/>
      <c r="AJ54" s="137"/>
      <c r="AK54" s="134"/>
      <c r="AL54" s="134"/>
      <c r="AM54" s="134"/>
      <c r="AN54" s="137"/>
      <c r="AO54" s="134"/>
      <c r="AP54" s="134"/>
      <c r="AQ54" s="134"/>
      <c r="AR54" s="137"/>
      <c r="AS54" s="134">
        <v>-355</v>
      </c>
      <c r="AT54" s="134">
        <v>-354</v>
      </c>
      <c r="AU54" s="134"/>
      <c r="AV54" s="137"/>
      <c r="AW54" s="137">
        <v>0</v>
      </c>
      <c r="AX54" s="137">
        <v>0</v>
      </c>
      <c r="AY54" s="135"/>
      <c r="AZ54" s="135"/>
      <c r="BA54" s="134"/>
      <c r="BB54" s="137"/>
      <c r="BC54" s="134"/>
      <c r="BD54" s="137"/>
      <c r="BE54" s="134"/>
      <c r="BF54" s="134"/>
      <c r="BG54" s="135"/>
      <c r="BH54" s="135"/>
      <c r="BI54" s="134"/>
      <c r="BJ54" s="137"/>
      <c r="BK54" s="134"/>
      <c r="BL54" s="134"/>
      <c r="BM54" s="135"/>
      <c r="BN54" s="135"/>
      <c r="BO54" s="134"/>
      <c r="BP54" s="137"/>
      <c r="BQ54" s="134"/>
      <c r="BR54" s="134"/>
      <c r="BS54" s="135"/>
      <c r="BT54" s="135"/>
      <c r="BU54" s="134"/>
      <c r="BV54" s="137"/>
      <c r="BW54" s="134"/>
      <c r="BX54" s="134"/>
      <c r="BY54" s="135"/>
      <c r="BZ54" s="135"/>
      <c r="CA54" s="134"/>
      <c r="CB54" s="137"/>
      <c r="CC54" s="134"/>
      <c r="CD54" s="134"/>
      <c r="CE54" s="135"/>
      <c r="CF54" s="135"/>
      <c r="CG54" s="134"/>
      <c r="CH54" s="137"/>
      <c r="CI54" s="134"/>
      <c r="CJ54" s="134"/>
      <c r="CK54" s="135"/>
      <c r="CL54" s="135"/>
      <c r="CM54" s="134"/>
      <c r="CN54" s="137"/>
      <c r="CO54" s="134"/>
      <c r="CP54" s="134"/>
      <c r="CQ54" s="135"/>
      <c r="CR54" s="135"/>
      <c r="CS54" s="134"/>
      <c r="CT54" s="137"/>
      <c r="CU54" s="134"/>
      <c r="CV54" s="134"/>
      <c r="CW54" s="135"/>
      <c r="CX54" s="135"/>
      <c r="CY54" s="134"/>
      <c r="CZ54" s="137"/>
      <c r="DA54" s="134"/>
      <c r="DB54" s="134"/>
      <c r="DC54" s="135"/>
      <c r="DD54" s="135"/>
      <c r="DE54" s="134"/>
      <c r="DF54" s="137"/>
      <c r="DG54" s="137">
        <v>0</v>
      </c>
      <c r="DH54" s="137">
        <v>0</v>
      </c>
      <c r="DI54" s="134">
        <v>-574</v>
      </c>
      <c r="DJ54" s="134">
        <v>-574</v>
      </c>
      <c r="DK54" s="135">
        <f>IF(AS54=0,1,DI54/AS54)</f>
        <v>1.6169014084507043</v>
      </c>
      <c r="DL54" s="135">
        <f t="shared" si="26"/>
        <v>1.6214689265536724</v>
      </c>
      <c r="DM54" s="134">
        <f>'бюджет округа (района)'!BH36+'бюджеты поселений'!BH36</f>
        <v>0</v>
      </c>
      <c r="DN54" s="137">
        <f>'бюджет округа (района)'!BH36</f>
        <v>0</v>
      </c>
      <c r="DO54" s="134">
        <f>'бюджет округа (района)'!BI36+'бюджеты поселений'!BI36</f>
        <v>0</v>
      </c>
      <c r="DP54" s="137">
        <f>'бюджет округа (района)'!BI36</f>
        <v>0</v>
      </c>
      <c r="DQ54" s="137">
        <v>-574</v>
      </c>
      <c r="DR54" s="137">
        <v>-574</v>
      </c>
      <c r="DS54" s="135">
        <f t="shared" si="27"/>
        <v>1</v>
      </c>
      <c r="DT54" s="135">
        <f t="shared" si="28"/>
        <v>1</v>
      </c>
      <c r="DU54" s="135">
        <f t="shared" si="29"/>
        <v>1.6169014084507043</v>
      </c>
      <c r="DV54" s="135">
        <f t="shared" si="30"/>
        <v>1.6214689265536724</v>
      </c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</row>
    <row r="55" spans="1:266" s="87" customFormat="1" ht="36" customHeight="1">
      <c r="A55" s="233"/>
      <c r="B55" s="233"/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234"/>
      <c r="AG55" s="234"/>
      <c r="AH55" s="234"/>
      <c r="AI55" s="234"/>
      <c r="AJ55" s="234"/>
      <c r="AK55" s="234"/>
      <c r="AL55" s="234"/>
      <c r="AM55" s="234"/>
      <c r="AN55" s="234"/>
      <c r="AO55" s="234"/>
      <c r="AP55" s="234"/>
      <c r="AQ55" s="234"/>
      <c r="AR55" s="234"/>
      <c r="AS55" s="234"/>
      <c r="AT55" s="234"/>
      <c r="AU55" s="234"/>
      <c r="AV55" s="234"/>
      <c r="AW55" s="234"/>
      <c r="AX55" s="234"/>
      <c r="AY55" s="235"/>
      <c r="AZ55" s="235"/>
      <c r="BA55" s="234"/>
      <c r="BB55" s="234"/>
      <c r="BC55" s="234"/>
      <c r="BD55" s="234"/>
      <c r="BE55" s="234"/>
      <c r="BF55" s="234"/>
      <c r="BG55" s="235"/>
      <c r="BH55" s="235"/>
      <c r="BI55" s="234"/>
      <c r="BJ55" s="234"/>
      <c r="BK55" s="234"/>
      <c r="BL55" s="234"/>
      <c r="BM55" s="235"/>
      <c r="BN55" s="235"/>
      <c r="BO55" s="234"/>
      <c r="BP55" s="234"/>
      <c r="BQ55" s="234"/>
      <c r="BR55" s="234"/>
      <c r="BS55" s="235"/>
      <c r="BT55" s="235"/>
      <c r="BU55" s="234"/>
      <c r="BV55" s="234"/>
      <c r="BW55" s="234"/>
      <c r="BX55" s="234"/>
      <c r="BY55" s="235"/>
      <c r="BZ55" s="235"/>
      <c r="CA55" s="234"/>
      <c r="CB55" s="234"/>
      <c r="CC55" s="234"/>
      <c r="CD55" s="234"/>
      <c r="CE55" s="235"/>
      <c r="CF55" s="235"/>
      <c r="CG55" s="234"/>
      <c r="CH55" s="234"/>
      <c r="CI55" s="234"/>
      <c r="CJ55" s="234"/>
      <c r="CK55" s="235"/>
      <c r="CL55" s="235"/>
      <c r="CM55" s="234"/>
      <c r="CN55" s="234"/>
      <c r="CO55" s="234"/>
      <c r="CP55" s="234"/>
      <c r="CQ55" s="235"/>
      <c r="CR55" s="235"/>
      <c r="CS55" s="234"/>
      <c r="CT55" s="234"/>
      <c r="CU55" s="234"/>
      <c r="CV55" s="234"/>
      <c r="CW55" s="235"/>
      <c r="CX55" s="235"/>
      <c r="CY55" s="234"/>
      <c r="CZ55" s="234"/>
      <c r="DA55" s="234"/>
      <c r="DB55" s="234"/>
      <c r="DC55" s="235"/>
      <c r="DD55" s="235"/>
      <c r="DE55" s="234"/>
      <c r="DF55" s="234"/>
      <c r="DG55" s="234"/>
      <c r="DH55" s="234"/>
      <c r="DI55" s="234"/>
      <c r="DJ55" s="234"/>
      <c r="DK55" s="235"/>
      <c r="DL55" s="235"/>
      <c r="DM55" s="234"/>
      <c r="DN55" s="234"/>
      <c r="DO55" s="234"/>
      <c r="DP55" s="234"/>
      <c r="DQ55" s="234"/>
      <c r="DR55" s="234"/>
      <c r="DS55" s="235"/>
      <c r="DT55" s="235"/>
      <c r="DU55" s="235"/>
      <c r="DV55" s="235"/>
      <c r="DW55" s="88"/>
      <c r="DX55" s="88"/>
      <c r="DY55" s="88"/>
      <c r="DZ55" s="88"/>
      <c r="EA55" s="88"/>
      <c r="EB55" s="88"/>
      <c r="EC55" s="88"/>
      <c r="ED55" s="88"/>
      <c r="EE55" s="88"/>
      <c r="EF55" s="88"/>
      <c r="EG55" s="88"/>
      <c r="EH55" s="88"/>
      <c r="EI55" s="88"/>
      <c r="EJ55" s="88"/>
      <c r="EK55" s="88"/>
      <c r="EL55" s="88"/>
      <c r="EM55" s="88"/>
      <c r="EN55" s="88"/>
      <c r="EO55" s="88"/>
      <c r="EP55" s="88"/>
      <c r="EQ55" s="88"/>
      <c r="ER55" s="88"/>
      <c r="ES55" s="88"/>
      <c r="ET55" s="88"/>
      <c r="EU55" s="88"/>
      <c r="EV55" s="88"/>
      <c r="EW55" s="88"/>
      <c r="EX55" s="88"/>
      <c r="EY55" s="88"/>
      <c r="EZ55" s="88"/>
      <c r="FA55" s="88"/>
      <c r="FB55" s="88"/>
      <c r="FC55" s="88"/>
      <c r="FD55" s="88"/>
      <c r="FE55" s="88"/>
      <c r="FF55" s="88"/>
      <c r="FG55" s="88"/>
      <c r="FH55" s="88"/>
      <c r="FI55" s="88"/>
      <c r="FJ55" s="88"/>
      <c r="FK55" s="88"/>
      <c r="FL55" s="88"/>
      <c r="FM55" s="88"/>
      <c r="FN55" s="88"/>
      <c r="FO55" s="88"/>
      <c r="FP55" s="88"/>
      <c r="FQ55" s="88"/>
      <c r="FR55" s="88"/>
      <c r="FS55" s="88"/>
      <c r="FT55" s="88"/>
      <c r="FU55" s="88"/>
      <c r="FV55" s="88"/>
      <c r="FW55" s="88"/>
      <c r="FX55" s="88"/>
      <c r="FY55" s="88"/>
      <c r="FZ55" s="88"/>
      <c r="GA55" s="88"/>
      <c r="GB55" s="88"/>
      <c r="GC55" s="88"/>
      <c r="GD55" s="88"/>
      <c r="GE55" s="88"/>
      <c r="GF55" s="88"/>
      <c r="GG55" s="88"/>
      <c r="GH55" s="88"/>
      <c r="GI55" s="88"/>
      <c r="GJ55" s="88"/>
      <c r="GK55" s="88"/>
      <c r="GL55" s="88"/>
      <c r="GM55" s="88"/>
      <c r="GN55" s="88"/>
      <c r="GO55" s="88"/>
      <c r="GP55" s="88"/>
      <c r="GQ55" s="88"/>
      <c r="GR55" s="88"/>
      <c r="GS55" s="88"/>
      <c r="GT55" s="88"/>
      <c r="GU55" s="88"/>
      <c r="GV55" s="88"/>
      <c r="GW55" s="88"/>
      <c r="GX55" s="88"/>
      <c r="GY55" s="88"/>
      <c r="GZ55" s="88"/>
      <c r="HA55" s="88"/>
      <c r="HB55" s="88"/>
      <c r="HC55" s="88"/>
      <c r="HD55" s="88"/>
      <c r="HE55" s="88"/>
      <c r="HF55" s="88"/>
      <c r="HG55" s="88"/>
      <c r="HH55" s="88"/>
      <c r="HI55" s="88"/>
      <c r="HJ55" s="88"/>
      <c r="HK55" s="88"/>
      <c r="HL55" s="88"/>
      <c r="HM55" s="88"/>
      <c r="HN55" s="88"/>
      <c r="HO55" s="88"/>
      <c r="HP55" s="88"/>
      <c r="HQ55" s="88"/>
      <c r="HR55" s="88"/>
      <c r="HS55" s="88"/>
      <c r="HT55" s="88"/>
      <c r="HU55" s="88"/>
      <c r="HV55" s="88"/>
      <c r="HW55" s="88"/>
      <c r="HX55" s="88"/>
      <c r="HY55" s="88"/>
      <c r="HZ55" s="88"/>
      <c r="IA55" s="88"/>
      <c r="IB55" s="88"/>
      <c r="IC55" s="88"/>
      <c r="ID55" s="88"/>
      <c r="IE55" s="88"/>
      <c r="IF55" s="88"/>
      <c r="IG55" s="88"/>
      <c r="IH55" s="88"/>
      <c r="II55" s="88"/>
      <c r="IJ55" s="88"/>
      <c r="IK55" s="88"/>
      <c r="IL55" s="88"/>
      <c r="IM55" s="88"/>
      <c r="IN55" s="88"/>
      <c r="IO55" s="88"/>
      <c r="IP55" s="88"/>
      <c r="IQ55" s="88"/>
      <c r="IR55" s="88"/>
      <c r="IS55" s="88"/>
      <c r="IT55" s="88"/>
      <c r="IU55" s="88"/>
      <c r="IV55" s="88"/>
      <c r="IW55" s="88"/>
      <c r="IX55" s="88"/>
      <c r="IY55" s="88"/>
      <c r="IZ55" s="88"/>
      <c r="JA55" s="88"/>
      <c r="JB55" s="88"/>
      <c r="JC55" s="88"/>
      <c r="JD55" s="88"/>
      <c r="JE55" s="88"/>
      <c r="JF55" s="88"/>
    </row>
    <row r="56" spans="1:266" s="66" customFormat="1">
      <c r="A56" s="89"/>
      <c r="B56" s="89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91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  <c r="GR56" s="65"/>
      <c r="GS56" s="65"/>
      <c r="GT56" s="65"/>
      <c r="GU56" s="65"/>
      <c r="GV56" s="65"/>
      <c r="GW56" s="65"/>
      <c r="GX56" s="65"/>
      <c r="GY56" s="65"/>
      <c r="GZ56" s="65"/>
      <c r="HA56" s="65"/>
      <c r="HB56" s="65"/>
      <c r="HC56" s="65"/>
      <c r="HD56" s="65"/>
      <c r="HE56" s="65"/>
      <c r="HF56" s="65"/>
      <c r="HG56" s="65"/>
      <c r="HH56" s="65"/>
      <c r="HI56" s="65"/>
      <c r="HJ56" s="65"/>
      <c r="HK56" s="65"/>
      <c r="HL56" s="65"/>
      <c r="HM56" s="65"/>
      <c r="HN56" s="65"/>
      <c r="HO56" s="65"/>
      <c r="HP56" s="65"/>
      <c r="HQ56" s="65"/>
      <c r="HR56" s="65"/>
      <c r="HS56" s="65"/>
      <c r="HT56" s="65"/>
      <c r="HU56" s="65"/>
      <c r="HV56" s="65"/>
      <c r="HW56" s="65"/>
      <c r="HX56" s="65"/>
      <c r="HY56" s="65"/>
      <c r="HZ56" s="65"/>
      <c r="IA56" s="65"/>
      <c r="IB56" s="65"/>
      <c r="IC56" s="65"/>
      <c r="ID56" s="65"/>
      <c r="IE56" s="65"/>
      <c r="IF56" s="65"/>
      <c r="IG56" s="65"/>
      <c r="IH56" s="65"/>
      <c r="II56" s="65"/>
      <c r="IJ56" s="65"/>
      <c r="IK56" s="65"/>
      <c r="IL56" s="65"/>
      <c r="IM56" s="65"/>
      <c r="IN56" s="65"/>
      <c r="IO56" s="65"/>
      <c r="IP56" s="65"/>
      <c r="IQ56" s="65"/>
      <c r="IR56" s="65"/>
      <c r="IS56" s="65"/>
      <c r="IT56" s="65"/>
      <c r="IU56" s="65"/>
      <c r="IV56" s="65"/>
      <c r="IW56" s="65"/>
      <c r="IX56" s="65"/>
      <c r="IY56" s="65"/>
      <c r="IZ56" s="65"/>
      <c r="JA56" s="65"/>
      <c r="JB56" s="65"/>
      <c r="JC56" s="65"/>
      <c r="JD56" s="65"/>
      <c r="JE56" s="65"/>
      <c r="JF56" s="65"/>
    </row>
    <row r="57" spans="1:266" s="66" customFormat="1" ht="20.25" customHeight="1">
      <c r="A57" s="198" t="s">
        <v>176</v>
      </c>
      <c r="B57" s="89"/>
      <c r="C57" s="200" t="s">
        <v>178</v>
      </c>
      <c r="D57" s="199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91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  <c r="GR57" s="65"/>
      <c r="GS57" s="65"/>
      <c r="GT57" s="65"/>
      <c r="GU57" s="65"/>
      <c r="GV57" s="65"/>
      <c r="GW57" s="65"/>
      <c r="GX57" s="65"/>
      <c r="GY57" s="65"/>
      <c r="GZ57" s="65"/>
      <c r="HA57" s="65"/>
      <c r="HB57" s="65"/>
      <c r="HC57" s="65"/>
      <c r="HD57" s="65"/>
      <c r="HE57" s="65"/>
      <c r="HF57" s="65"/>
      <c r="HG57" s="65"/>
      <c r="HH57" s="65"/>
      <c r="HI57" s="65"/>
      <c r="HJ57" s="65"/>
      <c r="HK57" s="65"/>
      <c r="HL57" s="65"/>
      <c r="HM57" s="65"/>
      <c r="HN57" s="65"/>
      <c r="HO57" s="65"/>
      <c r="HP57" s="65"/>
      <c r="HQ57" s="65"/>
      <c r="HR57" s="65"/>
      <c r="HS57" s="65"/>
      <c r="HT57" s="65"/>
      <c r="HU57" s="65"/>
      <c r="HV57" s="65"/>
      <c r="HW57" s="65"/>
      <c r="HX57" s="65"/>
      <c r="HY57" s="65"/>
      <c r="HZ57" s="65"/>
      <c r="IA57" s="65"/>
      <c r="IB57" s="65"/>
      <c r="IC57" s="65"/>
      <c r="ID57" s="65"/>
      <c r="IE57" s="65"/>
      <c r="IF57" s="65"/>
      <c r="IG57" s="65"/>
      <c r="IH57" s="65"/>
      <c r="II57" s="65"/>
      <c r="IJ57" s="65"/>
      <c r="IK57" s="65"/>
      <c r="IL57" s="65"/>
      <c r="IM57" s="65"/>
      <c r="IN57" s="65"/>
      <c r="IO57" s="65"/>
      <c r="IP57" s="65"/>
      <c r="IQ57" s="65"/>
      <c r="IR57" s="65"/>
      <c r="IS57" s="65"/>
      <c r="IT57" s="65"/>
      <c r="IU57" s="65"/>
      <c r="IV57" s="65"/>
      <c r="IW57" s="65"/>
      <c r="IX57" s="65"/>
      <c r="IY57" s="65"/>
      <c r="IZ57" s="65"/>
      <c r="JA57" s="65"/>
      <c r="JB57" s="65"/>
      <c r="JC57" s="65"/>
      <c r="JD57" s="65"/>
      <c r="JE57" s="65"/>
      <c r="JF57" s="65"/>
    </row>
    <row r="58" spans="1:266" s="66" customFormat="1" ht="20.25">
      <c r="A58" s="197" t="s">
        <v>177</v>
      </c>
      <c r="B58" s="89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91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  <c r="GR58" s="65"/>
      <c r="GS58" s="65"/>
      <c r="GT58" s="65"/>
      <c r="GU58" s="65"/>
      <c r="GV58" s="65"/>
      <c r="GW58" s="65"/>
      <c r="GX58" s="65"/>
      <c r="GY58" s="65"/>
      <c r="GZ58" s="65"/>
      <c r="HA58" s="65"/>
      <c r="HB58" s="65"/>
      <c r="HC58" s="65"/>
      <c r="HD58" s="65"/>
      <c r="HE58" s="65"/>
      <c r="HF58" s="65"/>
      <c r="HG58" s="65"/>
      <c r="HH58" s="65"/>
      <c r="HI58" s="65"/>
      <c r="HJ58" s="65"/>
      <c r="HK58" s="65"/>
      <c r="HL58" s="65"/>
      <c r="HM58" s="65"/>
      <c r="HN58" s="65"/>
      <c r="HO58" s="65"/>
      <c r="HP58" s="65"/>
      <c r="HQ58" s="65"/>
      <c r="HR58" s="65"/>
      <c r="HS58" s="65"/>
      <c r="HT58" s="65"/>
      <c r="HU58" s="65"/>
      <c r="HV58" s="65"/>
      <c r="HW58" s="65"/>
      <c r="HX58" s="65"/>
      <c r="HY58" s="65"/>
      <c r="HZ58" s="65"/>
      <c r="IA58" s="65"/>
      <c r="IB58" s="65"/>
      <c r="IC58" s="65"/>
      <c r="ID58" s="65"/>
      <c r="IE58" s="65"/>
      <c r="IF58" s="65"/>
      <c r="IG58" s="65"/>
      <c r="IH58" s="65"/>
      <c r="II58" s="65"/>
      <c r="IJ58" s="65"/>
      <c r="IK58" s="65"/>
      <c r="IL58" s="65"/>
      <c r="IM58" s="65"/>
      <c r="IN58" s="65"/>
      <c r="IO58" s="65"/>
      <c r="IP58" s="65"/>
      <c r="IQ58" s="65"/>
      <c r="IR58" s="65"/>
      <c r="IS58" s="65"/>
      <c r="IT58" s="65"/>
      <c r="IU58" s="65"/>
      <c r="IV58" s="65"/>
      <c r="IW58" s="65"/>
      <c r="IX58" s="65"/>
      <c r="IY58" s="65"/>
      <c r="IZ58" s="65"/>
      <c r="JA58" s="65"/>
      <c r="JB58" s="65"/>
      <c r="JC58" s="65"/>
      <c r="JD58" s="65"/>
      <c r="JE58" s="65"/>
      <c r="JF58" s="65"/>
    </row>
    <row r="59" spans="1:266" s="66" customFormat="1">
      <c r="A59" s="89"/>
      <c r="B59" s="89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91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  <c r="GR59" s="65"/>
      <c r="GS59" s="65"/>
      <c r="GT59" s="65"/>
      <c r="GU59" s="65"/>
      <c r="GV59" s="65"/>
      <c r="GW59" s="65"/>
      <c r="GX59" s="65"/>
      <c r="GY59" s="65"/>
      <c r="GZ59" s="65"/>
      <c r="HA59" s="65"/>
      <c r="HB59" s="65"/>
      <c r="HC59" s="65"/>
      <c r="HD59" s="65"/>
      <c r="HE59" s="65"/>
      <c r="HF59" s="65"/>
      <c r="HG59" s="65"/>
      <c r="HH59" s="65"/>
      <c r="HI59" s="65"/>
      <c r="HJ59" s="65"/>
      <c r="HK59" s="65"/>
      <c r="HL59" s="65"/>
      <c r="HM59" s="65"/>
      <c r="HN59" s="65"/>
      <c r="HO59" s="65"/>
      <c r="HP59" s="65"/>
      <c r="HQ59" s="65"/>
      <c r="HR59" s="65"/>
      <c r="HS59" s="65"/>
      <c r="HT59" s="65"/>
      <c r="HU59" s="65"/>
      <c r="HV59" s="65"/>
      <c r="HW59" s="65"/>
      <c r="HX59" s="65"/>
      <c r="HY59" s="65"/>
      <c r="HZ59" s="65"/>
      <c r="IA59" s="65"/>
      <c r="IB59" s="65"/>
      <c r="IC59" s="65"/>
      <c r="ID59" s="65"/>
      <c r="IE59" s="65"/>
      <c r="IF59" s="65"/>
      <c r="IG59" s="65"/>
      <c r="IH59" s="65"/>
      <c r="II59" s="65"/>
      <c r="IJ59" s="65"/>
      <c r="IK59" s="65"/>
      <c r="IL59" s="65"/>
      <c r="IM59" s="65"/>
      <c r="IN59" s="65"/>
      <c r="IO59" s="65"/>
      <c r="IP59" s="65"/>
      <c r="IQ59" s="65"/>
      <c r="IR59" s="65"/>
      <c r="IS59" s="65"/>
      <c r="IT59" s="65"/>
      <c r="IU59" s="65"/>
      <c r="IV59" s="65"/>
      <c r="IW59" s="65"/>
      <c r="IX59" s="65"/>
      <c r="IY59" s="65"/>
      <c r="IZ59" s="65"/>
      <c r="JA59" s="65"/>
      <c r="JB59" s="65"/>
      <c r="JC59" s="65"/>
      <c r="JD59" s="65"/>
      <c r="JE59" s="65"/>
      <c r="JF59" s="65"/>
    </row>
    <row r="60" spans="1:266" s="66" customFormat="1">
      <c r="A60" s="89"/>
      <c r="B60" s="89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91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  <c r="GR60" s="65"/>
      <c r="GS60" s="65"/>
      <c r="GT60" s="65"/>
      <c r="GU60" s="65"/>
      <c r="GV60" s="65"/>
      <c r="GW60" s="65"/>
      <c r="GX60" s="65"/>
      <c r="GY60" s="65"/>
      <c r="GZ60" s="65"/>
      <c r="HA60" s="65"/>
      <c r="HB60" s="65"/>
      <c r="HC60" s="65"/>
      <c r="HD60" s="65"/>
      <c r="HE60" s="65"/>
      <c r="HF60" s="65"/>
      <c r="HG60" s="65"/>
      <c r="HH60" s="65"/>
      <c r="HI60" s="65"/>
      <c r="HJ60" s="65"/>
      <c r="HK60" s="65"/>
      <c r="HL60" s="65"/>
      <c r="HM60" s="65"/>
      <c r="HN60" s="65"/>
      <c r="HO60" s="65"/>
      <c r="HP60" s="65"/>
      <c r="HQ60" s="65"/>
      <c r="HR60" s="65"/>
      <c r="HS60" s="65"/>
      <c r="HT60" s="65"/>
      <c r="HU60" s="65"/>
      <c r="HV60" s="65"/>
      <c r="HW60" s="65"/>
      <c r="HX60" s="65"/>
      <c r="HY60" s="65"/>
      <c r="HZ60" s="65"/>
      <c r="IA60" s="65"/>
      <c r="IB60" s="65"/>
      <c r="IC60" s="65"/>
      <c r="ID60" s="65"/>
      <c r="IE60" s="65"/>
      <c r="IF60" s="65"/>
      <c r="IG60" s="65"/>
      <c r="IH60" s="65"/>
      <c r="II60" s="65"/>
      <c r="IJ60" s="65"/>
      <c r="IK60" s="65"/>
      <c r="IL60" s="65"/>
      <c r="IM60" s="65"/>
      <c r="IN60" s="65"/>
      <c r="IO60" s="65"/>
      <c r="IP60" s="65"/>
      <c r="IQ60" s="65"/>
      <c r="IR60" s="65"/>
      <c r="IS60" s="65"/>
      <c r="IT60" s="65"/>
      <c r="IU60" s="65"/>
      <c r="IV60" s="65"/>
      <c r="IW60" s="65"/>
      <c r="IX60" s="65"/>
      <c r="IY60" s="65"/>
      <c r="IZ60" s="65"/>
      <c r="JA60" s="65"/>
      <c r="JB60" s="65"/>
      <c r="JC60" s="65"/>
      <c r="JD60" s="65"/>
      <c r="JE60" s="65"/>
      <c r="JF60" s="65"/>
    </row>
    <row r="61" spans="1:266" s="66" customFormat="1">
      <c r="A61" s="89"/>
      <c r="B61" s="89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91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A61" s="65"/>
      <c r="HB61" s="65"/>
      <c r="HC61" s="65"/>
      <c r="HD61" s="65"/>
      <c r="HE61" s="65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65"/>
      <c r="IC61" s="65"/>
      <c r="ID61" s="65"/>
      <c r="IE61" s="65"/>
      <c r="IF61" s="65"/>
      <c r="IG61" s="65"/>
      <c r="IH61" s="65"/>
      <c r="II61" s="65"/>
      <c r="IJ61" s="65"/>
      <c r="IK61" s="65"/>
      <c r="IL61" s="65"/>
      <c r="IM61" s="65"/>
      <c r="IN61" s="65"/>
      <c r="IO61" s="65"/>
      <c r="IP61" s="65"/>
      <c r="IQ61" s="65"/>
      <c r="IR61" s="65"/>
      <c r="IS61" s="65"/>
      <c r="IT61" s="65"/>
      <c r="IU61" s="65"/>
      <c r="IV61" s="65"/>
      <c r="IW61" s="65"/>
      <c r="IX61" s="65"/>
      <c r="IY61" s="65"/>
      <c r="IZ61" s="65"/>
      <c r="JA61" s="65"/>
      <c r="JB61" s="65"/>
      <c r="JC61" s="65"/>
      <c r="JD61" s="65"/>
      <c r="JE61" s="65"/>
      <c r="JF61" s="65"/>
    </row>
    <row r="62" spans="1:266" s="66" customFormat="1">
      <c r="A62" s="89"/>
      <c r="B62" s="89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91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  <c r="GR62" s="65"/>
      <c r="GS62" s="65"/>
      <c r="GT62" s="65"/>
      <c r="GU62" s="65"/>
      <c r="GV62" s="65"/>
      <c r="GW62" s="65"/>
      <c r="GX62" s="65"/>
      <c r="GY62" s="65"/>
      <c r="GZ62" s="65"/>
      <c r="HA62" s="65"/>
      <c r="HB62" s="65"/>
      <c r="HC62" s="65"/>
      <c r="HD62" s="65"/>
      <c r="HE62" s="65"/>
      <c r="HF62" s="65"/>
      <c r="HG62" s="65"/>
      <c r="HH62" s="65"/>
      <c r="HI62" s="65"/>
      <c r="HJ62" s="65"/>
      <c r="HK62" s="65"/>
      <c r="HL62" s="65"/>
      <c r="HM62" s="65"/>
      <c r="HN62" s="65"/>
      <c r="HO62" s="65"/>
      <c r="HP62" s="65"/>
      <c r="HQ62" s="65"/>
      <c r="HR62" s="65"/>
      <c r="HS62" s="65"/>
      <c r="HT62" s="65"/>
      <c r="HU62" s="65"/>
      <c r="HV62" s="65"/>
      <c r="HW62" s="65"/>
      <c r="HX62" s="65"/>
      <c r="HY62" s="65"/>
      <c r="HZ62" s="65"/>
      <c r="IA62" s="65"/>
      <c r="IB62" s="65"/>
      <c r="IC62" s="65"/>
      <c r="ID62" s="65"/>
      <c r="IE62" s="65"/>
      <c r="IF62" s="65"/>
      <c r="IG62" s="65"/>
      <c r="IH62" s="65"/>
      <c r="II62" s="65"/>
      <c r="IJ62" s="65"/>
      <c r="IK62" s="65"/>
      <c r="IL62" s="65"/>
      <c r="IM62" s="65"/>
      <c r="IN62" s="65"/>
      <c r="IO62" s="65"/>
      <c r="IP62" s="65"/>
      <c r="IQ62" s="65"/>
      <c r="IR62" s="65"/>
      <c r="IS62" s="65"/>
      <c r="IT62" s="65"/>
      <c r="IU62" s="65"/>
      <c r="IV62" s="65"/>
      <c r="IW62" s="65"/>
      <c r="IX62" s="65"/>
      <c r="IY62" s="65"/>
      <c r="IZ62" s="65"/>
      <c r="JA62" s="65"/>
      <c r="JB62" s="65"/>
      <c r="JC62" s="65"/>
      <c r="JD62" s="65"/>
      <c r="JE62" s="65"/>
      <c r="JF62" s="65"/>
    </row>
    <row r="63" spans="1:266" s="66" customFormat="1">
      <c r="A63" s="89"/>
      <c r="B63" s="89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91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A63" s="65"/>
      <c r="HB63" s="65"/>
      <c r="HC63" s="65"/>
      <c r="HD63" s="65"/>
      <c r="HE63" s="65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65"/>
      <c r="IC63" s="65"/>
      <c r="ID63" s="65"/>
      <c r="IE63" s="65"/>
      <c r="IF63" s="65"/>
      <c r="IG63" s="65"/>
      <c r="IH63" s="65"/>
      <c r="II63" s="65"/>
      <c r="IJ63" s="65"/>
      <c r="IK63" s="65"/>
      <c r="IL63" s="65"/>
      <c r="IM63" s="65"/>
      <c r="IN63" s="65"/>
      <c r="IO63" s="65"/>
      <c r="IP63" s="65"/>
      <c r="IQ63" s="65"/>
      <c r="IR63" s="65"/>
      <c r="IS63" s="65"/>
      <c r="IT63" s="65"/>
      <c r="IU63" s="65"/>
      <c r="IV63" s="65"/>
      <c r="IW63" s="65"/>
      <c r="IX63" s="65"/>
      <c r="IY63" s="65"/>
      <c r="IZ63" s="65"/>
      <c r="JA63" s="65"/>
      <c r="JB63" s="65"/>
      <c r="JC63" s="65"/>
      <c r="JD63" s="65"/>
      <c r="JE63" s="65"/>
      <c r="JF63" s="65"/>
    </row>
    <row r="64" spans="1:266" s="66" customFormat="1">
      <c r="A64" s="89"/>
      <c r="B64" s="89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91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A64" s="65"/>
      <c r="HB64" s="65"/>
      <c r="HC64" s="65"/>
      <c r="HD64" s="65"/>
      <c r="HE64" s="65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65"/>
      <c r="IC64" s="65"/>
      <c r="ID64" s="65"/>
      <c r="IE64" s="65"/>
      <c r="IF64" s="65"/>
      <c r="IG64" s="65"/>
      <c r="IH64" s="65"/>
      <c r="II64" s="65"/>
      <c r="IJ64" s="65"/>
      <c r="IK64" s="65"/>
      <c r="IL64" s="65"/>
      <c r="IM64" s="65"/>
      <c r="IN64" s="65"/>
      <c r="IO64" s="65"/>
      <c r="IP64" s="65"/>
      <c r="IQ64" s="65"/>
      <c r="IR64" s="65"/>
      <c r="IS64" s="65"/>
      <c r="IT64" s="65"/>
      <c r="IU64" s="65"/>
      <c r="IV64" s="65"/>
      <c r="IW64" s="65"/>
      <c r="IX64" s="65"/>
      <c r="IY64" s="65"/>
      <c r="IZ64" s="65"/>
      <c r="JA64" s="65"/>
      <c r="JB64" s="65"/>
      <c r="JC64" s="65"/>
      <c r="JD64" s="65"/>
      <c r="JE64" s="65"/>
      <c r="JF64" s="65"/>
    </row>
    <row r="65" spans="1:266" s="66" customFormat="1">
      <c r="A65" s="89"/>
      <c r="B65" s="89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91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  <c r="IS65" s="65"/>
      <c r="IT65" s="65"/>
      <c r="IU65" s="65"/>
      <c r="IV65" s="65"/>
      <c r="IW65" s="65"/>
      <c r="IX65" s="65"/>
      <c r="IY65" s="65"/>
      <c r="IZ65" s="65"/>
      <c r="JA65" s="65"/>
      <c r="JB65" s="65"/>
      <c r="JC65" s="65"/>
      <c r="JD65" s="65"/>
      <c r="JE65" s="65"/>
      <c r="JF65" s="65"/>
    </row>
    <row r="66" spans="1:266" s="66" customFormat="1">
      <c r="A66" s="89"/>
      <c r="B66" s="89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91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  <c r="GR66" s="65"/>
      <c r="GS66" s="65"/>
      <c r="GT66" s="65"/>
      <c r="GU66" s="65"/>
      <c r="GV66" s="65"/>
      <c r="GW66" s="65"/>
      <c r="GX66" s="65"/>
      <c r="GY66" s="65"/>
      <c r="GZ66" s="65"/>
      <c r="HA66" s="65"/>
      <c r="HB66" s="65"/>
      <c r="HC66" s="65"/>
      <c r="HD66" s="65"/>
      <c r="HE66" s="65"/>
      <c r="HF66" s="65"/>
      <c r="HG66" s="65"/>
      <c r="HH66" s="65"/>
      <c r="HI66" s="65"/>
      <c r="HJ66" s="65"/>
      <c r="HK66" s="65"/>
      <c r="HL66" s="65"/>
      <c r="HM66" s="65"/>
      <c r="HN66" s="65"/>
      <c r="HO66" s="65"/>
      <c r="HP66" s="65"/>
      <c r="HQ66" s="65"/>
      <c r="HR66" s="65"/>
      <c r="HS66" s="65"/>
      <c r="HT66" s="65"/>
      <c r="HU66" s="65"/>
      <c r="HV66" s="65"/>
      <c r="HW66" s="65"/>
      <c r="HX66" s="65"/>
      <c r="HY66" s="65"/>
      <c r="HZ66" s="65"/>
      <c r="IA66" s="65"/>
      <c r="IB66" s="65"/>
      <c r="IC66" s="65"/>
      <c r="ID66" s="65"/>
      <c r="IE66" s="65"/>
      <c r="IF66" s="65"/>
      <c r="IG66" s="65"/>
      <c r="IH66" s="65"/>
      <c r="II66" s="65"/>
      <c r="IJ66" s="65"/>
      <c r="IK66" s="65"/>
      <c r="IL66" s="65"/>
      <c r="IM66" s="65"/>
      <c r="IN66" s="65"/>
      <c r="IO66" s="65"/>
      <c r="IP66" s="65"/>
      <c r="IQ66" s="65"/>
      <c r="IR66" s="65"/>
      <c r="IS66" s="65"/>
      <c r="IT66" s="65"/>
      <c r="IU66" s="65"/>
      <c r="IV66" s="65"/>
      <c r="IW66" s="65"/>
      <c r="IX66" s="65"/>
      <c r="IY66" s="65"/>
      <c r="IZ66" s="65"/>
      <c r="JA66" s="65"/>
      <c r="JB66" s="65"/>
      <c r="JC66" s="65"/>
      <c r="JD66" s="65"/>
      <c r="JE66" s="65"/>
      <c r="JF66" s="65"/>
    </row>
    <row r="67" spans="1:266" s="66" customFormat="1">
      <c r="A67" s="89"/>
      <c r="B67" s="89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91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  <c r="GR67" s="65"/>
      <c r="GS67" s="65"/>
      <c r="GT67" s="65"/>
      <c r="GU67" s="65"/>
      <c r="GV67" s="65"/>
      <c r="GW67" s="65"/>
      <c r="GX67" s="65"/>
      <c r="GY67" s="65"/>
      <c r="GZ67" s="65"/>
      <c r="HA67" s="65"/>
      <c r="HB67" s="65"/>
      <c r="HC67" s="65"/>
      <c r="HD67" s="65"/>
      <c r="HE67" s="65"/>
      <c r="HF67" s="65"/>
      <c r="HG67" s="65"/>
      <c r="HH67" s="65"/>
      <c r="HI67" s="65"/>
      <c r="HJ67" s="65"/>
      <c r="HK67" s="65"/>
      <c r="HL67" s="65"/>
      <c r="HM67" s="65"/>
      <c r="HN67" s="65"/>
      <c r="HO67" s="65"/>
      <c r="HP67" s="65"/>
      <c r="HQ67" s="65"/>
      <c r="HR67" s="65"/>
      <c r="HS67" s="65"/>
      <c r="HT67" s="65"/>
      <c r="HU67" s="65"/>
      <c r="HV67" s="65"/>
      <c r="HW67" s="65"/>
      <c r="HX67" s="65"/>
      <c r="HY67" s="65"/>
      <c r="HZ67" s="65"/>
      <c r="IA67" s="65"/>
      <c r="IB67" s="65"/>
      <c r="IC67" s="65"/>
      <c r="ID67" s="65"/>
      <c r="IE67" s="65"/>
      <c r="IF67" s="65"/>
      <c r="IG67" s="65"/>
      <c r="IH67" s="65"/>
      <c r="II67" s="65"/>
      <c r="IJ67" s="65"/>
      <c r="IK67" s="65"/>
      <c r="IL67" s="65"/>
      <c r="IM67" s="65"/>
      <c r="IN67" s="65"/>
      <c r="IO67" s="65"/>
      <c r="IP67" s="65"/>
      <c r="IQ67" s="65"/>
      <c r="IR67" s="65"/>
      <c r="IS67" s="65"/>
      <c r="IT67" s="65"/>
      <c r="IU67" s="65"/>
      <c r="IV67" s="65"/>
      <c r="IW67" s="65"/>
      <c r="IX67" s="65"/>
      <c r="IY67" s="65"/>
      <c r="IZ67" s="65"/>
      <c r="JA67" s="65"/>
      <c r="JB67" s="65"/>
      <c r="JC67" s="65"/>
      <c r="JD67" s="65"/>
      <c r="JE67" s="65"/>
      <c r="JF67" s="65"/>
    </row>
    <row r="68" spans="1:266" s="66" customFormat="1">
      <c r="A68" s="89"/>
      <c r="B68" s="89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91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</row>
    <row r="69" spans="1:266" s="66" customFormat="1">
      <c r="A69" s="89"/>
      <c r="B69" s="89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91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</row>
    <row r="70" spans="1:266" s="66" customFormat="1">
      <c r="A70" s="89"/>
      <c r="B70" s="89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91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  <c r="GR70" s="65"/>
      <c r="GS70" s="65"/>
      <c r="GT70" s="65"/>
      <c r="GU70" s="65"/>
      <c r="GV70" s="65"/>
      <c r="GW70" s="65"/>
      <c r="GX70" s="65"/>
      <c r="GY70" s="65"/>
      <c r="GZ70" s="65"/>
      <c r="HA70" s="65"/>
      <c r="HB70" s="65"/>
      <c r="HC70" s="65"/>
      <c r="HD70" s="65"/>
      <c r="HE70" s="65"/>
      <c r="HF70" s="65"/>
      <c r="HG70" s="65"/>
      <c r="HH70" s="65"/>
      <c r="HI70" s="65"/>
      <c r="HJ70" s="65"/>
      <c r="HK70" s="65"/>
      <c r="HL70" s="65"/>
      <c r="HM70" s="65"/>
      <c r="HN70" s="65"/>
      <c r="HO70" s="65"/>
      <c r="HP70" s="65"/>
      <c r="HQ70" s="65"/>
      <c r="HR70" s="65"/>
      <c r="HS70" s="65"/>
      <c r="HT70" s="65"/>
      <c r="HU70" s="65"/>
      <c r="HV70" s="65"/>
      <c r="HW70" s="65"/>
      <c r="HX70" s="65"/>
      <c r="HY70" s="65"/>
      <c r="HZ70" s="65"/>
      <c r="IA70" s="65"/>
      <c r="IB70" s="65"/>
      <c r="IC70" s="65"/>
      <c r="ID70" s="65"/>
      <c r="IE70" s="65"/>
      <c r="IF70" s="65"/>
      <c r="IG70" s="65"/>
      <c r="IH70" s="65"/>
      <c r="II70" s="65"/>
      <c r="IJ70" s="65"/>
      <c r="IK70" s="65"/>
      <c r="IL70" s="65"/>
      <c r="IM70" s="65"/>
      <c r="IN70" s="65"/>
      <c r="IO70" s="65"/>
      <c r="IP70" s="65"/>
      <c r="IQ70" s="65"/>
      <c r="IR70" s="65"/>
      <c r="IS70" s="65"/>
      <c r="IT70" s="65"/>
      <c r="IU70" s="65"/>
      <c r="IV70" s="65"/>
      <c r="IW70" s="65"/>
      <c r="IX70" s="65"/>
      <c r="IY70" s="65"/>
      <c r="IZ70" s="65"/>
      <c r="JA70" s="65"/>
      <c r="JB70" s="65"/>
      <c r="JC70" s="65"/>
      <c r="JD70" s="65"/>
      <c r="JE70" s="65"/>
      <c r="JF70" s="65"/>
    </row>
    <row r="71" spans="1:266" s="66" customFormat="1">
      <c r="A71" s="89"/>
      <c r="B71" s="89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91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  <c r="IW71" s="65"/>
      <c r="IX71" s="65"/>
      <c r="IY71" s="65"/>
      <c r="IZ71" s="65"/>
      <c r="JA71" s="65"/>
      <c r="JB71" s="65"/>
      <c r="JC71" s="65"/>
      <c r="JD71" s="65"/>
      <c r="JE71" s="65"/>
      <c r="JF71" s="65"/>
    </row>
    <row r="72" spans="1:266" s="66" customFormat="1">
      <c r="A72" s="89"/>
      <c r="B72" s="89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91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65"/>
      <c r="HB72" s="65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65"/>
      <c r="IC72" s="65"/>
      <c r="ID72" s="65"/>
      <c r="IE72" s="65"/>
      <c r="IF72" s="65"/>
      <c r="IG72" s="65"/>
      <c r="IH72" s="65"/>
      <c r="II72" s="65"/>
      <c r="IJ72" s="65"/>
      <c r="IK72" s="65"/>
      <c r="IL72" s="65"/>
      <c r="IM72" s="65"/>
      <c r="IN72" s="65"/>
      <c r="IO72" s="65"/>
      <c r="IP72" s="65"/>
      <c r="IQ72" s="65"/>
      <c r="IR72" s="65"/>
      <c r="IS72" s="65"/>
      <c r="IT72" s="65"/>
      <c r="IU72" s="65"/>
      <c r="IV72" s="65"/>
      <c r="IW72" s="65"/>
      <c r="IX72" s="65"/>
      <c r="IY72" s="65"/>
      <c r="IZ72" s="65"/>
      <c r="JA72" s="65"/>
      <c r="JB72" s="65"/>
      <c r="JC72" s="65"/>
      <c r="JD72" s="65"/>
      <c r="JE72" s="65"/>
      <c r="JF72" s="65"/>
    </row>
    <row r="73" spans="1:266" s="66" customFormat="1">
      <c r="A73" s="89"/>
      <c r="B73" s="89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91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65"/>
      <c r="HB73" s="65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65"/>
      <c r="IC73" s="65"/>
      <c r="ID73" s="65"/>
      <c r="IE73" s="65"/>
      <c r="IF73" s="65"/>
      <c r="IG73" s="65"/>
      <c r="IH73" s="65"/>
      <c r="II73" s="65"/>
      <c r="IJ73" s="65"/>
      <c r="IK73" s="65"/>
      <c r="IL73" s="65"/>
      <c r="IM73" s="65"/>
      <c r="IN73" s="65"/>
      <c r="IO73" s="65"/>
      <c r="IP73" s="65"/>
      <c r="IQ73" s="65"/>
      <c r="IR73" s="65"/>
      <c r="IS73" s="65"/>
      <c r="IT73" s="65"/>
      <c r="IU73" s="65"/>
      <c r="IV73" s="65"/>
      <c r="IW73" s="65"/>
      <c r="IX73" s="65"/>
      <c r="IY73" s="65"/>
      <c r="IZ73" s="65"/>
      <c r="JA73" s="65"/>
      <c r="JB73" s="65"/>
      <c r="JC73" s="65"/>
      <c r="JD73" s="65"/>
      <c r="JE73" s="65"/>
      <c r="JF73" s="65"/>
    </row>
    <row r="74" spans="1:266" s="66" customFormat="1">
      <c r="A74" s="89"/>
      <c r="B74" s="89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91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</row>
    <row r="75" spans="1:266" s="66" customFormat="1">
      <c r="A75" s="89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91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</row>
    <row r="76" spans="1:266" s="66" customFormat="1">
      <c r="A76" s="89"/>
      <c r="B76" s="89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91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</row>
    <row r="77" spans="1:266" s="66" customFormat="1">
      <c r="A77" s="89"/>
      <c r="B77" s="89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91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65"/>
      <c r="HB77" s="65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65"/>
      <c r="IC77" s="65"/>
      <c r="ID77" s="65"/>
      <c r="IE77" s="65"/>
      <c r="IF77" s="65"/>
      <c r="IG77" s="65"/>
      <c r="IH77" s="65"/>
      <c r="II77" s="65"/>
      <c r="IJ77" s="65"/>
      <c r="IK77" s="65"/>
      <c r="IL77" s="65"/>
      <c r="IM77" s="65"/>
      <c r="IN77" s="65"/>
      <c r="IO77" s="65"/>
      <c r="IP77" s="65"/>
      <c r="IQ77" s="65"/>
      <c r="IR77" s="65"/>
      <c r="IS77" s="65"/>
      <c r="IT77" s="65"/>
      <c r="IU77" s="65"/>
      <c r="IV77" s="65"/>
      <c r="IW77" s="65"/>
      <c r="IX77" s="65"/>
      <c r="IY77" s="65"/>
      <c r="IZ77" s="65"/>
      <c r="JA77" s="65"/>
      <c r="JB77" s="65"/>
      <c r="JC77" s="65"/>
      <c r="JD77" s="65"/>
      <c r="JE77" s="65"/>
      <c r="JF77" s="65"/>
    </row>
    <row r="78" spans="1:266" s="66" customFormat="1">
      <c r="A78" s="89"/>
      <c r="B78" s="89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91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</row>
    <row r="79" spans="1:266" s="66" customFormat="1">
      <c r="A79" s="89"/>
      <c r="B79" s="89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91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</row>
    <row r="80" spans="1:266" s="66" customFormat="1">
      <c r="A80" s="89"/>
      <c r="B80" s="89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91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</row>
    <row r="81" spans="1:266" s="66" customFormat="1">
      <c r="A81" s="89"/>
      <c r="B81" s="89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91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</row>
    <row r="82" spans="1:266" s="66" customFormat="1">
      <c r="A82" s="89"/>
      <c r="B82" s="89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91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65"/>
      <c r="HB82" s="65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65"/>
      <c r="IC82" s="65"/>
      <c r="ID82" s="65"/>
      <c r="IE82" s="65"/>
      <c r="IF82" s="65"/>
      <c r="IG82" s="65"/>
      <c r="IH82" s="65"/>
      <c r="II82" s="65"/>
      <c r="IJ82" s="65"/>
      <c r="IK82" s="65"/>
      <c r="IL82" s="65"/>
      <c r="IM82" s="65"/>
      <c r="IN82" s="65"/>
      <c r="IO82" s="65"/>
      <c r="IP82" s="65"/>
      <c r="IQ82" s="65"/>
      <c r="IR82" s="65"/>
      <c r="IS82" s="65"/>
      <c r="IT82" s="65"/>
      <c r="IU82" s="65"/>
      <c r="IV82" s="65"/>
      <c r="IW82" s="65"/>
      <c r="IX82" s="65"/>
      <c r="IY82" s="65"/>
      <c r="IZ82" s="65"/>
      <c r="JA82" s="65"/>
      <c r="JB82" s="65"/>
      <c r="JC82" s="65"/>
      <c r="JD82" s="65"/>
      <c r="JE82" s="65"/>
      <c r="JF82" s="65"/>
    </row>
    <row r="83" spans="1:266" s="66" customFormat="1">
      <c r="A83" s="89"/>
      <c r="B83" s="89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91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65"/>
      <c r="HB83" s="65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65"/>
      <c r="IC83" s="65"/>
      <c r="ID83" s="65"/>
      <c r="IE83" s="65"/>
      <c r="IF83" s="65"/>
      <c r="IG83" s="65"/>
      <c r="IH83" s="65"/>
      <c r="II83" s="65"/>
      <c r="IJ83" s="65"/>
      <c r="IK83" s="65"/>
      <c r="IL83" s="65"/>
      <c r="IM83" s="65"/>
      <c r="IN83" s="65"/>
      <c r="IO83" s="65"/>
      <c r="IP83" s="65"/>
      <c r="IQ83" s="65"/>
      <c r="IR83" s="65"/>
      <c r="IS83" s="65"/>
      <c r="IT83" s="65"/>
      <c r="IU83" s="65"/>
      <c r="IV83" s="65"/>
      <c r="IW83" s="65"/>
      <c r="IX83" s="65"/>
      <c r="IY83" s="65"/>
      <c r="IZ83" s="65"/>
      <c r="JA83" s="65"/>
      <c r="JB83" s="65"/>
      <c r="JC83" s="65"/>
      <c r="JD83" s="65"/>
      <c r="JE83" s="65"/>
      <c r="JF83" s="65"/>
    </row>
    <row r="84" spans="1:266" s="66" customFormat="1">
      <c r="A84" s="89"/>
      <c r="B84" s="89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91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65"/>
      <c r="HB84" s="65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65"/>
      <c r="IC84" s="65"/>
      <c r="ID84" s="65"/>
      <c r="IE84" s="65"/>
      <c r="IF84" s="65"/>
      <c r="IG84" s="65"/>
      <c r="IH84" s="65"/>
      <c r="II84" s="65"/>
      <c r="IJ84" s="65"/>
      <c r="IK84" s="65"/>
      <c r="IL84" s="65"/>
      <c r="IM84" s="65"/>
      <c r="IN84" s="65"/>
      <c r="IO84" s="65"/>
      <c r="IP84" s="65"/>
      <c r="IQ84" s="65"/>
      <c r="IR84" s="65"/>
      <c r="IS84" s="65"/>
      <c r="IT84" s="65"/>
      <c r="IU84" s="65"/>
      <c r="IV84" s="65"/>
      <c r="IW84" s="65"/>
      <c r="IX84" s="65"/>
      <c r="IY84" s="65"/>
      <c r="IZ84" s="65"/>
      <c r="JA84" s="65"/>
      <c r="JB84" s="65"/>
      <c r="JC84" s="65"/>
      <c r="JD84" s="65"/>
      <c r="JE84" s="65"/>
      <c r="JF84" s="65"/>
    </row>
    <row r="85" spans="1:266" s="66" customFormat="1">
      <c r="A85" s="89"/>
      <c r="B85" s="89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91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</row>
    <row r="86" spans="1:266" s="66" customFormat="1">
      <c r="A86" s="89"/>
      <c r="B86" s="89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91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</row>
    <row r="87" spans="1:266" s="66" customFormat="1">
      <c r="A87" s="89"/>
      <c r="B87" s="89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91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</row>
    <row r="88" spans="1:266" s="66" customFormat="1">
      <c r="A88" s="89"/>
      <c r="B88" s="89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90"/>
      <c r="AV88" s="90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91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65"/>
      <c r="IC88" s="65"/>
      <c r="ID88" s="65"/>
      <c r="IE88" s="65"/>
      <c r="IF88" s="65"/>
      <c r="IG88" s="65"/>
      <c r="IH88" s="65"/>
      <c r="II88" s="65"/>
      <c r="IJ88" s="65"/>
      <c r="IK88" s="65"/>
      <c r="IL88" s="65"/>
      <c r="IM88" s="65"/>
      <c r="IN88" s="65"/>
      <c r="IO88" s="65"/>
      <c r="IP88" s="65"/>
      <c r="IQ88" s="65"/>
      <c r="IR88" s="65"/>
      <c r="IS88" s="65"/>
      <c r="IT88" s="65"/>
      <c r="IU88" s="65"/>
      <c r="IV88" s="65"/>
      <c r="IW88" s="65"/>
      <c r="IX88" s="65"/>
      <c r="IY88" s="65"/>
      <c r="IZ88" s="65"/>
      <c r="JA88" s="65"/>
      <c r="JB88" s="65"/>
      <c r="JC88" s="65"/>
      <c r="JD88" s="65"/>
      <c r="JE88" s="65"/>
      <c r="JF88" s="65"/>
    </row>
    <row r="89" spans="1:266" s="66" customFormat="1">
      <c r="A89" s="89"/>
      <c r="B89" s="89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90"/>
      <c r="AV89" s="90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91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</row>
    <row r="90" spans="1:266" s="66" customFormat="1">
      <c r="A90" s="89"/>
      <c r="B90" s="89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91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65"/>
      <c r="IC90" s="65"/>
      <c r="ID90" s="65"/>
      <c r="IE90" s="65"/>
      <c r="IF90" s="65"/>
      <c r="IG90" s="65"/>
      <c r="IH90" s="65"/>
      <c r="II90" s="65"/>
      <c r="IJ90" s="65"/>
      <c r="IK90" s="65"/>
      <c r="IL90" s="65"/>
      <c r="IM90" s="65"/>
      <c r="IN90" s="65"/>
      <c r="IO90" s="65"/>
      <c r="IP90" s="65"/>
      <c r="IQ90" s="65"/>
      <c r="IR90" s="65"/>
      <c r="IS90" s="65"/>
      <c r="IT90" s="65"/>
      <c r="IU90" s="65"/>
      <c r="IV90" s="65"/>
      <c r="IW90" s="65"/>
      <c r="IX90" s="65"/>
      <c r="IY90" s="65"/>
      <c r="IZ90" s="65"/>
      <c r="JA90" s="65"/>
      <c r="JB90" s="65"/>
      <c r="JC90" s="65"/>
      <c r="JD90" s="65"/>
      <c r="JE90" s="65"/>
      <c r="JF90" s="65"/>
    </row>
    <row r="91" spans="1:266" s="66" customFormat="1">
      <c r="A91" s="89"/>
      <c r="B91" s="89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91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65"/>
      <c r="IC91" s="65"/>
      <c r="ID91" s="65"/>
      <c r="IE91" s="65"/>
      <c r="IF91" s="65"/>
      <c r="IG91" s="65"/>
      <c r="IH91" s="65"/>
      <c r="II91" s="65"/>
      <c r="IJ91" s="65"/>
      <c r="IK91" s="65"/>
      <c r="IL91" s="65"/>
      <c r="IM91" s="65"/>
      <c r="IN91" s="65"/>
      <c r="IO91" s="65"/>
      <c r="IP91" s="65"/>
      <c r="IQ91" s="65"/>
      <c r="IR91" s="65"/>
      <c r="IS91" s="65"/>
      <c r="IT91" s="65"/>
      <c r="IU91" s="65"/>
      <c r="IV91" s="65"/>
      <c r="IW91" s="65"/>
      <c r="IX91" s="65"/>
      <c r="IY91" s="65"/>
      <c r="IZ91" s="65"/>
      <c r="JA91" s="65"/>
      <c r="JB91" s="65"/>
      <c r="JC91" s="65"/>
      <c r="JD91" s="65"/>
      <c r="JE91" s="65"/>
      <c r="JF91" s="65"/>
    </row>
    <row r="92" spans="1:266" s="66" customFormat="1">
      <c r="A92" s="89"/>
      <c r="B92" s="89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91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65"/>
      <c r="IC92" s="65"/>
      <c r="ID92" s="65"/>
      <c r="IE92" s="65"/>
      <c r="IF92" s="65"/>
      <c r="IG92" s="65"/>
      <c r="IH92" s="65"/>
      <c r="II92" s="65"/>
      <c r="IJ92" s="65"/>
      <c r="IK92" s="65"/>
      <c r="IL92" s="65"/>
      <c r="IM92" s="65"/>
      <c r="IN92" s="65"/>
      <c r="IO92" s="65"/>
      <c r="IP92" s="65"/>
      <c r="IQ92" s="65"/>
      <c r="IR92" s="65"/>
      <c r="IS92" s="65"/>
      <c r="IT92" s="65"/>
      <c r="IU92" s="65"/>
      <c r="IV92" s="65"/>
      <c r="IW92" s="65"/>
      <c r="IX92" s="65"/>
      <c r="IY92" s="65"/>
      <c r="IZ92" s="65"/>
      <c r="JA92" s="65"/>
      <c r="JB92" s="65"/>
      <c r="JC92" s="65"/>
      <c r="JD92" s="65"/>
      <c r="JE92" s="65"/>
      <c r="JF92" s="65"/>
    </row>
    <row r="93" spans="1:266" s="66" customFormat="1">
      <c r="A93" s="89"/>
      <c r="B93" s="89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91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65"/>
      <c r="IC93" s="65"/>
      <c r="ID93" s="65"/>
      <c r="IE93" s="65"/>
      <c r="IF93" s="65"/>
      <c r="IG93" s="65"/>
      <c r="IH93" s="65"/>
      <c r="II93" s="65"/>
      <c r="IJ93" s="65"/>
      <c r="IK93" s="65"/>
      <c r="IL93" s="65"/>
      <c r="IM93" s="65"/>
      <c r="IN93" s="65"/>
      <c r="IO93" s="65"/>
      <c r="IP93" s="65"/>
      <c r="IQ93" s="65"/>
      <c r="IR93" s="65"/>
      <c r="IS93" s="65"/>
      <c r="IT93" s="65"/>
      <c r="IU93" s="65"/>
      <c r="IV93" s="65"/>
      <c r="IW93" s="65"/>
      <c r="IX93" s="65"/>
      <c r="IY93" s="65"/>
      <c r="IZ93" s="65"/>
      <c r="JA93" s="65"/>
      <c r="JB93" s="65"/>
      <c r="JC93" s="65"/>
      <c r="JD93" s="65"/>
      <c r="JE93" s="65"/>
      <c r="JF93" s="65"/>
    </row>
    <row r="94" spans="1:266" s="66" customFormat="1">
      <c r="A94" s="89"/>
      <c r="B94" s="89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90"/>
      <c r="AV94" s="90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91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65"/>
      <c r="IC94" s="65"/>
      <c r="ID94" s="65"/>
      <c r="IE94" s="65"/>
      <c r="IF94" s="65"/>
      <c r="IG94" s="65"/>
      <c r="IH94" s="65"/>
      <c r="II94" s="65"/>
      <c r="IJ94" s="65"/>
      <c r="IK94" s="65"/>
      <c r="IL94" s="65"/>
      <c r="IM94" s="65"/>
      <c r="IN94" s="65"/>
      <c r="IO94" s="65"/>
      <c r="IP94" s="65"/>
      <c r="IQ94" s="65"/>
      <c r="IR94" s="65"/>
      <c r="IS94" s="65"/>
      <c r="IT94" s="65"/>
      <c r="IU94" s="65"/>
      <c r="IV94" s="65"/>
      <c r="IW94" s="65"/>
      <c r="IX94" s="65"/>
      <c r="IY94" s="65"/>
      <c r="IZ94" s="65"/>
      <c r="JA94" s="65"/>
      <c r="JB94" s="65"/>
      <c r="JC94" s="65"/>
      <c r="JD94" s="65"/>
      <c r="JE94" s="65"/>
      <c r="JF94" s="65"/>
    </row>
    <row r="95" spans="1:266" s="66" customFormat="1">
      <c r="A95" s="89"/>
      <c r="B95" s="89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90"/>
      <c r="AV95" s="90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91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  <c r="GR95" s="65"/>
      <c r="GS95" s="65"/>
      <c r="GT95" s="65"/>
      <c r="GU95" s="65"/>
      <c r="GV95" s="65"/>
      <c r="GW95" s="65"/>
      <c r="GX95" s="65"/>
      <c r="GY95" s="65"/>
      <c r="GZ95" s="65"/>
      <c r="HA95" s="65"/>
      <c r="HB95" s="65"/>
      <c r="HC95" s="65"/>
      <c r="HD95" s="65"/>
      <c r="HE95" s="65"/>
      <c r="HF95" s="65"/>
      <c r="HG95" s="65"/>
      <c r="HH95" s="65"/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65"/>
      <c r="HX95" s="65"/>
      <c r="HY95" s="65"/>
      <c r="HZ95" s="65"/>
      <c r="IA95" s="65"/>
      <c r="IB95" s="65"/>
      <c r="IC95" s="65"/>
      <c r="ID95" s="65"/>
      <c r="IE95" s="65"/>
      <c r="IF95" s="65"/>
      <c r="IG95" s="65"/>
      <c r="IH95" s="65"/>
      <c r="II95" s="65"/>
      <c r="IJ95" s="65"/>
      <c r="IK95" s="65"/>
      <c r="IL95" s="65"/>
      <c r="IM95" s="65"/>
      <c r="IN95" s="65"/>
      <c r="IO95" s="65"/>
      <c r="IP95" s="65"/>
      <c r="IQ95" s="65"/>
      <c r="IR95" s="65"/>
      <c r="IS95" s="65"/>
      <c r="IT95" s="65"/>
      <c r="IU95" s="65"/>
      <c r="IV95" s="65"/>
      <c r="IW95" s="65"/>
      <c r="IX95" s="65"/>
      <c r="IY95" s="65"/>
      <c r="IZ95" s="65"/>
      <c r="JA95" s="65"/>
      <c r="JB95" s="65"/>
      <c r="JC95" s="65"/>
      <c r="JD95" s="65"/>
      <c r="JE95" s="65"/>
      <c r="JF95" s="65"/>
    </row>
    <row r="96" spans="1:266" s="66" customFormat="1">
      <c r="A96" s="89"/>
      <c r="B96" s="89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91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65"/>
      <c r="IC96" s="65"/>
      <c r="ID96" s="65"/>
      <c r="IE96" s="65"/>
      <c r="IF96" s="65"/>
      <c r="IG96" s="65"/>
      <c r="IH96" s="65"/>
      <c r="II96" s="65"/>
      <c r="IJ96" s="65"/>
      <c r="IK96" s="65"/>
      <c r="IL96" s="65"/>
      <c r="IM96" s="65"/>
      <c r="IN96" s="65"/>
      <c r="IO96" s="65"/>
      <c r="IP96" s="65"/>
      <c r="IQ96" s="65"/>
      <c r="IR96" s="65"/>
      <c r="IS96" s="65"/>
      <c r="IT96" s="65"/>
      <c r="IU96" s="65"/>
      <c r="IV96" s="65"/>
      <c r="IW96" s="65"/>
      <c r="IX96" s="65"/>
      <c r="IY96" s="65"/>
      <c r="IZ96" s="65"/>
      <c r="JA96" s="65"/>
      <c r="JB96" s="65"/>
      <c r="JC96" s="65"/>
      <c r="JD96" s="65"/>
      <c r="JE96" s="65"/>
      <c r="JF96" s="65"/>
    </row>
    <row r="97" spans="1:266" s="66" customFormat="1">
      <c r="A97" s="89"/>
      <c r="B97" s="89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90"/>
      <c r="AV97" s="90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91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  <c r="IB97" s="65"/>
      <c r="IC97" s="65"/>
      <c r="ID97" s="65"/>
      <c r="IE97" s="65"/>
      <c r="IF97" s="65"/>
      <c r="IG97" s="65"/>
      <c r="IH97" s="65"/>
      <c r="II97" s="65"/>
      <c r="IJ97" s="65"/>
      <c r="IK97" s="65"/>
      <c r="IL97" s="65"/>
      <c r="IM97" s="65"/>
      <c r="IN97" s="65"/>
      <c r="IO97" s="65"/>
      <c r="IP97" s="65"/>
      <c r="IQ97" s="65"/>
      <c r="IR97" s="65"/>
      <c r="IS97" s="65"/>
      <c r="IT97" s="65"/>
      <c r="IU97" s="65"/>
      <c r="IV97" s="65"/>
      <c r="IW97" s="65"/>
      <c r="IX97" s="65"/>
      <c r="IY97" s="65"/>
      <c r="IZ97" s="65"/>
      <c r="JA97" s="65"/>
      <c r="JB97" s="65"/>
      <c r="JC97" s="65"/>
      <c r="JD97" s="65"/>
      <c r="JE97" s="65"/>
      <c r="JF97" s="65"/>
    </row>
    <row r="98" spans="1:266" s="66" customFormat="1">
      <c r="A98" s="89"/>
      <c r="B98" s="89"/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91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  <c r="IB98" s="65"/>
      <c r="IC98" s="65"/>
      <c r="ID98" s="65"/>
      <c r="IE98" s="65"/>
      <c r="IF98" s="65"/>
      <c r="IG98" s="65"/>
      <c r="IH98" s="65"/>
      <c r="II98" s="65"/>
      <c r="IJ98" s="65"/>
      <c r="IK98" s="65"/>
      <c r="IL98" s="65"/>
      <c r="IM98" s="65"/>
      <c r="IN98" s="65"/>
      <c r="IO98" s="65"/>
      <c r="IP98" s="65"/>
      <c r="IQ98" s="65"/>
      <c r="IR98" s="65"/>
      <c r="IS98" s="65"/>
      <c r="IT98" s="65"/>
      <c r="IU98" s="65"/>
      <c r="IV98" s="65"/>
      <c r="IW98" s="65"/>
      <c r="IX98" s="65"/>
      <c r="IY98" s="65"/>
      <c r="IZ98" s="65"/>
      <c r="JA98" s="65"/>
      <c r="JB98" s="65"/>
      <c r="JC98" s="65"/>
      <c r="JD98" s="65"/>
      <c r="JE98" s="65"/>
      <c r="JF98" s="65"/>
    </row>
    <row r="99" spans="1:266" s="34" customFormat="1">
      <c r="A99" s="45"/>
      <c r="B99" s="45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47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  <c r="GR99" s="35"/>
      <c r="GS99" s="35"/>
      <c r="GT99" s="35"/>
      <c r="GU99" s="35"/>
      <c r="GV99" s="35"/>
      <c r="GW99" s="35"/>
      <c r="GX99" s="35"/>
      <c r="GY99" s="35"/>
      <c r="GZ99" s="35"/>
      <c r="HA99" s="35"/>
      <c r="HB99" s="35"/>
      <c r="HC99" s="35"/>
      <c r="HD99" s="35"/>
      <c r="HE99" s="35"/>
      <c r="HF99" s="35"/>
      <c r="HG99" s="35"/>
      <c r="HH99" s="35"/>
      <c r="HI99" s="35"/>
      <c r="HJ99" s="35"/>
      <c r="HK99" s="35"/>
      <c r="HL99" s="35"/>
      <c r="HM99" s="35"/>
      <c r="HN99" s="35"/>
      <c r="HO99" s="35"/>
      <c r="HP99" s="35"/>
      <c r="HQ99" s="35"/>
      <c r="HR99" s="35"/>
      <c r="HS99" s="35"/>
      <c r="HT99" s="35"/>
      <c r="HU99" s="35"/>
      <c r="HV99" s="35"/>
      <c r="HW99" s="35"/>
      <c r="HX99" s="35"/>
      <c r="HY99" s="35"/>
      <c r="HZ99" s="35"/>
      <c r="IA99" s="35"/>
      <c r="IB99" s="35"/>
      <c r="IC99" s="35"/>
      <c r="ID99" s="35"/>
      <c r="IE99" s="35"/>
      <c r="IF99" s="35"/>
      <c r="IG99" s="35"/>
      <c r="IH99" s="35"/>
      <c r="II99" s="35"/>
      <c r="IJ99" s="35"/>
      <c r="IK99" s="35"/>
      <c r="IL99" s="35"/>
      <c r="IM99" s="35"/>
      <c r="IN99" s="35"/>
      <c r="IO99" s="35"/>
      <c r="IP99" s="35"/>
      <c r="IQ99" s="35"/>
      <c r="IR99" s="35"/>
      <c r="IS99" s="35"/>
      <c r="IT99" s="35"/>
      <c r="IU99" s="35"/>
      <c r="IV99" s="35"/>
      <c r="IW99" s="35"/>
      <c r="IX99" s="35"/>
      <c r="IY99" s="35"/>
      <c r="IZ99" s="35"/>
      <c r="JA99" s="35"/>
      <c r="JB99" s="35"/>
      <c r="JC99" s="35"/>
      <c r="JD99" s="35"/>
      <c r="JE99" s="35"/>
      <c r="JF99" s="35"/>
    </row>
    <row r="100" spans="1:266" s="34" customFormat="1">
      <c r="A100" s="45"/>
      <c r="B100" s="45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47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  <c r="GR100" s="35"/>
      <c r="GS100" s="35"/>
      <c r="GT100" s="35"/>
      <c r="GU100" s="35"/>
      <c r="GV100" s="35"/>
      <c r="GW100" s="35"/>
      <c r="GX100" s="35"/>
      <c r="GY100" s="35"/>
      <c r="GZ100" s="35"/>
      <c r="HA100" s="35"/>
      <c r="HB100" s="35"/>
      <c r="HC100" s="35"/>
      <c r="HD100" s="35"/>
      <c r="HE100" s="35"/>
      <c r="HF100" s="35"/>
      <c r="HG100" s="35"/>
      <c r="HH100" s="35"/>
      <c r="HI100" s="35"/>
      <c r="HJ100" s="35"/>
      <c r="HK100" s="35"/>
      <c r="HL100" s="35"/>
      <c r="HM100" s="35"/>
      <c r="HN100" s="35"/>
      <c r="HO100" s="35"/>
      <c r="HP100" s="35"/>
      <c r="HQ100" s="35"/>
      <c r="HR100" s="35"/>
      <c r="HS100" s="35"/>
      <c r="HT100" s="35"/>
      <c r="HU100" s="35"/>
      <c r="HV100" s="35"/>
      <c r="HW100" s="35"/>
      <c r="HX100" s="35"/>
      <c r="HY100" s="35"/>
      <c r="HZ100" s="35"/>
      <c r="IA100" s="35"/>
      <c r="IB100" s="35"/>
      <c r="IC100" s="35"/>
      <c r="ID100" s="35"/>
      <c r="IE100" s="35"/>
      <c r="IF100" s="35"/>
      <c r="IG100" s="35"/>
      <c r="IH100" s="35"/>
      <c r="II100" s="35"/>
      <c r="IJ100" s="35"/>
      <c r="IK100" s="35"/>
      <c r="IL100" s="35"/>
      <c r="IM100" s="35"/>
      <c r="IN100" s="35"/>
      <c r="IO100" s="35"/>
      <c r="IP100" s="35"/>
      <c r="IQ100" s="35"/>
      <c r="IR100" s="35"/>
      <c r="IS100" s="35"/>
      <c r="IT100" s="35"/>
      <c r="IU100" s="35"/>
      <c r="IV100" s="35"/>
      <c r="IW100" s="35"/>
      <c r="IX100" s="35"/>
      <c r="IY100" s="35"/>
      <c r="IZ100" s="35"/>
      <c r="JA100" s="35"/>
      <c r="JB100" s="35"/>
      <c r="JC100" s="35"/>
      <c r="JD100" s="35"/>
      <c r="JE100" s="35"/>
      <c r="JF100" s="35"/>
    </row>
    <row r="101" spans="1:266" s="34" customFormat="1">
      <c r="A101" s="45"/>
      <c r="B101" s="45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47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  <c r="GR101" s="35"/>
      <c r="GS101" s="35"/>
      <c r="GT101" s="35"/>
      <c r="GU101" s="35"/>
      <c r="GV101" s="35"/>
      <c r="GW101" s="35"/>
      <c r="GX101" s="35"/>
      <c r="GY101" s="35"/>
      <c r="GZ101" s="35"/>
      <c r="HA101" s="35"/>
      <c r="HB101" s="35"/>
      <c r="HC101" s="35"/>
      <c r="HD101" s="35"/>
      <c r="HE101" s="35"/>
      <c r="HF101" s="35"/>
      <c r="HG101" s="35"/>
      <c r="HH101" s="35"/>
      <c r="HI101" s="35"/>
      <c r="HJ101" s="35"/>
      <c r="HK101" s="35"/>
      <c r="HL101" s="35"/>
      <c r="HM101" s="35"/>
      <c r="HN101" s="35"/>
      <c r="HO101" s="35"/>
      <c r="HP101" s="35"/>
      <c r="HQ101" s="35"/>
      <c r="HR101" s="35"/>
      <c r="HS101" s="35"/>
      <c r="HT101" s="35"/>
      <c r="HU101" s="35"/>
      <c r="HV101" s="35"/>
      <c r="HW101" s="35"/>
      <c r="HX101" s="35"/>
      <c r="HY101" s="35"/>
      <c r="HZ101" s="35"/>
      <c r="IA101" s="35"/>
      <c r="IB101" s="35"/>
      <c r="IC101" s="35"/>
      <c r="ID101" s="35"/>
      <c r="IE101" s="35"/>
      <c r="IF101" s="35"/>
      <c r="IG101" s="35"/>
      <c r="IH101" s="35"/>
      <c r="II101" s="35"/>
      <c r="IJ101" s="35"/>
      <c r="IK101" s="35"/>
      <c r="IL101" s="35"/>
      <c r="IM101" s="35"/>
      <c r="IN101" s="35"/>
      <c r="IO101" s="35"/>
      <c r="IP101" s="35"/>
      <c r="IQ101" s="35"/>
      <c r="IR101" s="35"/>
      <c r="IS101" s="35"/>
      <c r="IT101" s="35"/>
      <c r="IU101" s="35"/>
      <c r="IV101" s="35"/>
      <c r="IW101" s="35"/>
      <c r="IX101" s="35"/>
      <c r="IY101" s="35"/>
      <c r="IZ101" s="35"/>
      <c r="JA101" s="35"/>
      <c r="JB101" s="35"/>
      <c r="JC101" s="35"/>
      <c r="JD101" s="35"/>
      <c r="JE101" s="35"/>
      <c r="JF101" s="35"/>
    </row>
    <row r="102" spans="1:266" s="34" customFormat="1">
      <c r="A102" s="45"/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47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  <c r="GR102" s="35"/>
      <c r="GS102" s="35"/>
      <c r="GT102" s="35"/>
      <c r="GU102" s="35"/>
      <c r="GV102" s="35"/>
      <c r="GW102" s="35"/>
      <c r="GX102" s="35"/>
      <c r="GY102" s="35"/>
      <c r="GZ102" s="35"/>
      <c r="HA102" s="35"/>
      <c r="HB102" s="35"/>
      <c r="HC102" s="35"/>
      <c r="HD102" s="35"/>
      <c r="HE102" s="35"/>
      <c r="HF102" s="35"/>
      <c r="HG102" s="35"/>
      <c r="HH102" s="35"/>
      <c r="HI102" s="35"/>
      <c r="HJ102" s="35"/>
      <c r="HK102" s="35"/>
      <c r="HL102" s="35"/>
      <c r="HM102" s="35"/>
      <c r="HN102" s="35"/>
      <c r="HO102" s="35"/>
      <c r="HP102" s="35"/>
      <c r="HQ102" s="35"/>
      <c r="HR102" s="35"/>
      <c r="HS102" s="35"/>
      <c r="HT102" s="35"/>
      <c r="HU102" s="35"/>
      <c r="HV102" s="35"/>
      <c r="HW102" s="35"/>
      <c r="HX102" s="35"/>
      <c r="HY102" s="35"/>
      <c r="HZ102" s="35"/>
      <c r="IA102" s="35"/>
      <c r="IB102" s="35"/>
      <c r="IC102" s="35"/>
      <c r="ID102" s="35"/>
      <c r="IE102" s="35"/>
      <c r="IF102" s="35"/>
      <c r="IG102" s="35"/>
      <c r="IH102" s="35"/>
      <c r="II102" s="35"/>
      <c r="IJ102" s="35"/>
      <c r="IK102" s="35"/>
      <c r="IL102" s="35"/>
      <c r="IM102" s="35"/>
      <c r="IN102" s="35"/>
      <c r="IO102" s="35"/>
      <c r="IP102" s="35"/>
      <c r="IQ102" s="35"/>
      <c r="IR102" s="35"/>
      <c r="IS102" s="35"/>
      <c r="IT102" s="35"/>
      <c r="IU102" s="35"/>
      <c r="IV102" s="35"/>
      <c r="IW102" s="35"/>
      <c r="IX102" s="35"/>
      <c r="IY102" s="35"/>
      <c r="IZ102" s="35"/>
      <c r="JA102" s="35"/>
      <c r="JB102" s="35"/>
      <c r="JC102" s="35"/>
      <c r="JD102" s="35"/>
      <c r="JE102" s="35"/>
      <c r="JF102" s="35"/>
    </row>
    <row r="103" spans="1:266" s="34" customFormat="1">
      <c r="A103" s="45"/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47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  <c r="GR103" s="35"/>
      <c r="GS103" s="35"/>
      <c r="GT103" s="35"/>
      <c r="GU103" s="35"/>
      <c r="GV103" s="35"/>
      <c r="GW103" s="35"/>
      <c r="GX103" s="35"/>
      <c r="GY103" s="35"/>
      <c r="GZ103" s="35"/>
      <c r="HA103" s="35"/>
      <c r="HB103" s="35"/>
      <c r="HC103" s="35"/>
      <c r="HD103" s="35"/>
      <c r="HE103" s="35"/>
      <c r="HF103" s="35"/>
      <c r="HG103" s="35"/>
      <c r="HH103" s="35"/>
      <c r="HI103" s="35"/>
      <c r="HJ103" s="35"/>
      <c r="HK103" s="35"/>
      <c r="HL103" s="35"/>
      <c r="HM103" s="35"/>
      <c r="HN103" s="35"/>
      <c r="HO103" s="35"/>
      <c r="HP103" s="35"/>
      <c r="HQ103" s="35"/>
      <c r="HR103" s="35"/>
      <c r="HS103" s="35"/>
      <c r="HT103" s="35"/>
      <c r="HU103" s="35"/>
      <c r="HV103" s="35"/>
      <c r="HW103" s="35"/>
      <c r="HX103" s="35"/>
      <c r="HY103" s="35"/>
      <c r="HZ103" s="35"/>
      <c r="IA103" s="35"/>
      <c r="IB103" s="35"/>
      <c r="IC103" s="35"/>
      <c r="ID103" s="35"/>
      <c r="IE103" s="35"/>
      <c r="IF103" s="35"/>
      <c r="IG103" s="35"/>
      <c r="IH103" s="35"/>
      <c r="II103" s="35"/>
      <c r="IJ103" s="35"/>
      <c r="IK103" s="35"/>
      <c r="IL103" s="35"/>
      <c r="IM103" s="35"/>
      <c r="IN103" s="35"/>
      <c r="IO103" s="35"/>
      <c r="IP103" s="35"/>
      <c r="IQ103" s="35"/>
      <c r="IR103" s="35"/>
      <c r="IS103" s="35"/>
      <c r="IT103" s="35"/>
      <c r="IU103" s="35"/>
      <c r="IV103" s="35"/>
      <c r="IW103" s="35"/>
      <c r="IX103" s="35"/>
      <c r="IY103" s="35"/>
      <c r="IZ103" s="35"/>
      <c r="JA103" s="35"/>
      <c r="JB103" s="35"/>
      <c r="JC103" s="35"/>
      <c r="JD103" s="35"/>
      <c r="JE103" s="35"/>
      <c r="JF103" s="35"/>
    </row>
    <row r="104" spans="1:266" s="34" customFormat="1">
      <c r="A104" s="45"/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47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  <c r="GR104" s="35"/>
      <c r="GS104" s="35"/>
      <c r="GT104" s="35"/>
      <c r="GU104" s="35"/>
      <c r="GV104" s="35"/>
      <c r="GW104" s="35"/>
      <c r="GX104" s="35"/>
      <c r="GY104" s="35"/>
      <c r="GZ104" s="35"/>
      <c r="HA104" s="35"/>
      <c r="HB104" s="35"/>
      <c r="HC104" s="35"/>
      <c r="HD104" s="35"/>
      <c r="HE104" s="35"/>
      <c r="HF104" s="35"/>
      <c r="HG104" s="35"/>
      <c r="HH104" s="35"/>
      <c r="HI104" s="35"/>
      <c r="HJ104" s="35"/>
      <c r="HK104" s="35"/>
      <c r="HL104" s="35"/>
      <c r="HM104" s="35"/>
      <c r="HN104" s="35"/>
      <c r="HO104" s="35"/>
      <c r="HP104" s="35"/>
      <c r="HQ104" s="35"/>
      <c r="HR104" s="35"/>
      <c r="HS104" s="35"/>
      <c r="HT104" s="35"/>
      <c r="HU104" s="35"/>
      <c r="HV104" s="35"/>
      <c r="HW104" s="35"/>
      <c r="HX104" s="35"/>
      <c r="HY104" s="35"/>
      <c r="HZ104" s="35"/>
      <c r="IA104" s="35"/>
      <c r="IB104" s="35"/>
      <c r="IC104" s="35"/>
      <c r="ID104" s="35"/>
      <c r="IE104" s="35"/>
      <c r="IF104" s="35"/>
      <c r="IG104" s="35"/>
      <c r="IH104" s="35"/>
      <c r="II104" s="35"/>
      <c r="IJ104" s="35"/>
      <c r="IK104" s="35"/>
      <c r="IL104" s="35"/>
      <c r="IM104" s="35"/>
      <c r="IN104" s="35"/>
      <c r="IO104" s="35"/>
      <c r="IP104" s="35"/>
      <c r="IQ104" s="35"/>
      <c r="IR104" s="35"/>
      <c r="IS104" s="35"/>
      <c r="IT104" s="35"/>
      <c r="IU104" s="35"/>
      <c r="IV104" s="35"/>
      <c r="IW104" s="35"/>
      <c r="IX104" s="35"/>
      <c r="IY104" s="35"/>
      <c r="IZ104" s="35"/>
      <c r="JA104" s="35"/>
      <c r="JB104" s="35"/>
      <c r="JC104" s="35"/>
      <c r="JD104" s="35"/>
      <c r="JE104" s="35"/>
      <c r="JF104" s="35"/>
    </row>
    <row r="105" spans="1:266" s="34" customFormat="1">
      <c r="A105" s="45"/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47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  <c r="GR105" s="35"/>
      <c r="GS105" s="35"/>
      <c r="GT105" s="35"/>
      <c r="GU105" s="35"/>
      <c r="GV105" s="35"/>
      <c r="GW105" s="35"/>
      <c r="GX105" s="35"/>
      <c r="GY105" s="35"/>
      <c r="GZ105" s="35"/>
      <c r="HA105" s="35"/>
      <c r="HB105" s="35"/>
      <c r="HC105" s="35"/>
      <c r="HD105" s="35"/>
      <c r="HE105" s="35"/>
      <c r="HF105" s="35"/>
      <c r="HG105" s="35"/>
      <c r="HH105" s="35"/>
      <c r="HI105" s="35"/>
      <c r="HJ105" s="35"/>
      <c r="HK105" s="35"/>
      <c r="HL105" s="35"/>
      <c r="HM105" s="35"/>
      <c r="HN105" s="35"/>
      <c r="HO105" s="35"/>
      <c r="HP105" s="35"/>
      <c r="HQ105" s="35"/>
      <c r="HR105" s="35"/>
      <c r="HS105" s="35"/>
      <c r="HT105" s="35"/>
      <c r="HU105" s="35"/>
      <c r="HV105" s="35"/>
      <c r="HW105" s="35"/>
      <c r="HX105" s="35"/>
      <c r="HY105" s="35"/>
      <c r="HZ105" s="35"/>
      <c r="IA105" s="35"/>
      <c r="IB105" s="35"/>
      <c r="IC105" s="35"/>
      <c r="ID105" s="35"/>
      <c r="IE105" s="35"/>
      <c r="IF105" s="35"/>
      <c r="IG105" s="35"/>
      <c r="IH105" s="35"/>
      <c r="II105" s="35"/>
      <c r="IJ105" s="35"/>
      <c r="IK105" s="35"/>
      <c r="IL105" s="35"/>
      <c r="IM105" s="35"/>
      <c r="IN105" s="35"/>
      <c r="IO105" s="35"/>
      <c r="IP105" s="35"/>
      <c r="IQ105" s="35"/>
      <c r="IR105" s="35"/>
      <c r="IS105" s="35"/>
      <c r="IT105" s="35"/>
      <c r="IU105" s="35"/>
      <c r="IV105" s="35"/>
      <c r="IW105" s="35"/>
      <c r="IX105" s="35"/>
      <c r="IY105" s="35"/>
      <c r="IZ105" s="35"/>
      <c r="JA105" s="35"/>
      <c r="JB105" s="35"/>
      <c r="JC105" s="35"/>
      <c r="JD105" s="35"/>
      <c r="JE105" s="35"/>
      <c r="JF105" s="35"/>
    </row>
    <row r="106" spans="1:266" s="34" customFormat="1">
      <c r="A106" s="45"/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47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  <c r="GR106" s="35"/>
      <c r="GS106" s="35"/>
      <c r="GT106" s="35"/>
      <c r="GU106" s="35"/>
      <c r="GV106" s="35"/>
      <c r="GW106" s="35"/>
      <c r="GX106" s="35"/>
      <c r="GY106" s="35"/>
      <c r="GZ106" s="35"/>
      <c r="HA106" s="35"/>
      <c r="HB106" s="35"/>
      <c r="HC106" s="35"/>
      <c r="HD106" s="35"/>
      <c r="HE106" s="35"/>
      <c r="HF106" s="35"/>
      <c r="HG106" s="35"/>
      <c r="HH106" s="35"/>
      <c r="HI106" s="35"/>
      <c r="HJ106" s="35"/>
      <c r="HK106" s="35"/>
      <c r="HL106" s="35"/>
      <c r="HM106" s="35"/>
      <c r="HN106" s="35"/>
      <c r="HO106" s="35"/>
      <c r="HP106" s="35"/>
      <c r="HQ106" s="35"/>
      <c r="HR106" s="35"/>
      <c r="HS106" s="35"/>
      <c r="HT106" s="35"/>
      <c r="HU106" s="35"/>
      <c r="HV106" s="35"/>
      <c r="HW106" s="35"/>
      <c r="HX106" s="35"/>
      <c r="HY106" s="35"/>
      <c r="HZ106" s="35"/>
      <c r="IA106" s="35"/>
      <c r="IB106" s="35"/>
      <c r="IC106" s="35"/>
      <c r="ID106" s="35"/>
      <c r="IE106" s="35"/>
      <c r="IF106" s="35"/>
      <c r="IG106" s="35"/>
      <c r="IH106" s="35"/>
      <c r="II106" s="35"/>
      <c r="IJ106" s="35"/>
      <c r="IK106" s="35"/>
      <c r="IL106" s="35"/>
      <c r="IM106" s="35"/>
      <c r="IN106" s="35"/>
      <c r="IO106" s="35"/>
      <c r="IP106" s="35"/>
      <c r="IQ106" s="35"/>
      <c r="IR106" s="35"/>
      <c r="IS106" s="35"/>
      <c r="IT106" s="35"/>
      <c r="IU106" s="35"/>
      <c r="IV106" s="35"/>
      <c r="IW106" s="35"/>
      <c r="IX106" s="35"/>
      <c r="IY106" s="35"/>
      <c r="IZ106" s="35"/>
      <c r="JA106" s="35"/>
      <c r="JB106" s="35"/>
      <c r="JC106" s="35"/>
      <c r="JD106" s="35"/>
      <c r="JE106" s="35"/>
      <c r="JF106" s="35"/>
    </row>
    <row r="107" spans="1:266" s="34" customFormat="1">
      <c r="A107" s="45"/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47"/>
      <c r="DW107" s="35"/>
      <c r="DX107" s="35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  <c r="GR107" s="35"/>
      <c r="GS107" s="35"/>
      <c r="GT107" s="35"/>
      <c r="GU107" s="35"/>
      <c r="GV107" s="35"/>
      <c r="GW107" s="35"/>
      <c r="GX107" s="35"/>
      <c r="GY107" s="35"/>
      <c r="GZ107" s="35"/>
      <c r="HA107" s="35"/>
      <c r="HB107" s="35"/>
      <c r="HC107" s="35"/>
      <c r="HD107" s="35"/>
      <c r="HE107" s="35"/>
      <c r="HF107" s="35"/>
      <c r="HG107" s="35"/>
      <c r="HH107" s="35"/>
      <c r="HI107" s="35"/>
      <c r="HJ107" s="35"/>
      <c r="HK107" s="35"/>
      <c r="HL107" s="35"/>
      <c r="HM107" s="35"/>
      <c r="HN107" s="35"/>
      <c r="HO107" s="35"/>
      <c r="HP107" s="35"/>
      <c r="HQ107" s="35"/>
      <c r="HR107" s="35"/>
      <c r="HS107" s="35"/>
      <c r="HT107" s="35"/>
      <c r="HU107" s="35"/>
      <c r="HV107" s="35"/>
      <c r="HW107" s="35"/>
      <c r="HX107" s="35"/>
      <c r="HY107" s="35"/>
      <c r="HZ107" s="35"/>
      <c r="IA107" s="35"/>
      <c r="IB107" s="35"/>
      <c r="IC107" s="35"/>
      <c r="ID107" s="35"/>
      <c r="IE107" s="35"/>
      <c r="IF107" s="35"/>
      <c r="IG107" s="35"/>
      <c r="IH107" s="35"/>
      <c r="II107" s="35"/>
      <c r="IJ107" s="35"/>
      <c r="IK107" s="35"/>
      <c r="IL107" s="35"/>
      <c r="IM107" s="35"/>
      <c r="IN107" s="35"/>
      <c r="IO107" s="35"/>
      <c r="IP107" s="35"/>
      <c r="IQ107" s="35"/>
      <c r="IR107" s="35"/>
      <c r="IS107" s="35"/>
      <c r="IT107" s="35"/>
      <c r="IU107" s="35"/>
      <c r="IV107" s="35"/>
      <c r="IW107" s="35"/>
      <c r="IX107" s="35"/>
      <c r="IY107" s="35"/>
      <c r="IZ107" s="35"/>
      <c r="JA107" s="35"/>
      <c r="JB107" s="35"/>
      <c r="JC107" s="35"/>
      <c r="JD107" s="35"/>
      <c r="JE107" s="35"/>
      <c r="JF107" s="35"/>
    </row>
    <row r="108" spans="1:266" s="34" customFormat="1">
      <c r="A108" s="45"/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47"/>
      <c r="DW108" s="35"/>
      <c r="DX108" s="35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  <c r="GR108" s="35"/>
      <c r="GS108" s="35"/>
      <c r="GT108" s="35"/>
      <c r="GU108" s="35"/>
      <c r="GV108" s="35"/>
      <c r="GW108" s="35"/>
      <c r="GX108" s="35"/>
      <c r="GY108" s="35"/>
      <c r="GZ108" s="35"/>
      <c r="HA108" s="35"/>
      <c r="HB108" s="35"/>
      <c r="HC108" s="35"/>
      <c r="HD108" s="35"/>
      <c r="HE108" s="35"/>
      <c r="HF108" s="35"/>
      <c r="HG108" s="35"/>
      <c r="HH108" s="35"/>
      <c r="HI108" s="35"/>
      <c r="HJ108" s="35"/>
      <c r="HK108" s="35"/>
      <c r="HL108" s="35"/>
      <c r="HM108" s="35"/>
      <c r="HN108" s="35"/>
      <c r="HO108" s="35"/>
      <c r="HP108" s="35"/>
      <c r="HQ108" s="35"/>
      <c r="HR108" s="35"/>
      <c r="HS108" s="35"/>
      <c r="HT108" s="35"/>
      <c r="HU108" s="35"/>
      <c r="HV108" s="35"/>
      <c r="HW108" s="35"/>
      <c r="HX108" s="35"/>
      <c r="HY108" s="35"/>
      <c r="HZ108" s="35"/>
      <c r="IA108" s="35"/>
      <c r="IB108" s="35"/>
      <c r="IC108" s="35"/>
      <c r="ID108" s="35"/>
      <c r="IE108" s="35"/>
      <c r="IF108" s="35"/>
      <c r="IG108" s="35"/>
      <c r="IH108" s="35"/>
      <c r="II108" s="35"/>
      <c r="IJ108" s="35"/>
      <c r="IK108" s="35"/>
      <c r="IL108" s="35"/>
      <c r="IM108" s="35"/>
      <c r="IN108" s="35"/>
      <c r="IO108" s="35"/>
      <c r="IP108" s="35"/>
      <c r="IQ108" s="35"/>
      <c r="IR108" s="35"/>
      <c r="IS108" s="35"/>
      <c r="IT108" s="35"/>
      <c r="IU108" s="35"/>
      <c r="IV108" s="35"/>
      <c r="IW108" s="35"/>
      <c r="IX108" s="35"/>
      <c r="IY108" s="35"/>
      <c r="IZ108" s="35"/>
      <c r="JA108" s="35"/>
      <c r="JB108" s="35"/>
      <c r="JC108" s="35"/>
      <c r="JD108" s="35"/>
      <c r="JE108" s="35"/>
      <c r="JF108" s="35"/>
    </row>
    <row r="109" spans="1:266" s="34" customFormat="1">
      <c r="A109" s="45"/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47"/>
      <c r="DW109" s="35"/>
      <c r="DX109" s="35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  <c r="GR109" s="35"/>
      <c r="GS109" s="35"/>
      <c r="GT109" s="35"/>
      <c r="GU109" s="35"/>
      <c r="GV109" s="35"/>
      <c r="GW109" s="35"/>
      <c r="GX109" s="35"/>
      <c r="GY109" s="35"/>
      <c r="GZ109" s="35"/>
      <c r="HA109" s="35"/>
      <c r="HB109" s="35"/>
      <c r="HC109" s="35"/>
      <c r="HD109" s="35"/>
      <c r="HE109" s="35"/>
      <c r="HF109" s="35"/>
      <c r="HG109" s="35"/>
      <c r="HH109" s="35"/>
      <c r="HI109" s="35"/>
      <c r="HJ109" s="35"/>
      <c r="HK109" s="35"/>
      <c r="HL109" s="35"/>
      <c r="HM109" s="35"/>
      <c r="HN109" s="35"/>
      <c r="HO109" s="35"/>
      <c r="HP109" s="35"/>
      <c r="HQ109" s="35"/>
      <c r="HR109" s="35"/>
      <c r="HS109" s="35"/>
      <c r="HT109" s="35"/>
      <c r="HU109" s="35"/>
      <c r="HV109" s="35"/>
      <c r="HW109" s="35"/>
      <c r="HX109" s="35"/>
      <c r="HY109" s="35"/>
      <c r="HZ109" s="35"/>
      <c r="IA109" s="35"/>
      <c r="IB109" s="35"/>
      <c r="IC109" s="35"/>
      <c r="ID109" s="35"/>
      <c r="IE109" s="35"/>
      <c r="IF109" s="35"/>
      <c r="IG109" s="35"/>
      <c r="IH109" s="35"/>
      <c r="II109" s="35"/>
      <c r="IJ109" s="35"/>
      <c r="IK109" s="35"/>
      <c r="IL109" s="35"/>
      <c r="IM109" s="35"/>
      <c r="IN109" s="35"/>
      <c r="IO109" s="35"/>
      <c r="IP109" s="35"/>
      <c r="IQ109" s="35"/>
      <c r="IR109" s="35"/>
      <c r="IS109" s="35"/>
      <c r="IT109" s="35"/>
      <c r="IU109" s="35"/>
      <c r="IV109" s="35"/>
      <c r="IW109" s="35"/>
      <c r="IX109" s="35"/>
      <c r="IY109" s="35"/>
      <c r="IZ109" s="35"/>
      <c r="JA109" s="35"/>
      <c r="JB109" s="35"/>
      <c r="JC109" s="35"/>
      <c r="JD109" s="35"/>
      <c r="JE109" s="35"/>
      <c r="JF109" s="35"/>
    </row>
    <row r="110" spans="1:266" s="34" customFormat="1">
      <c r="A110" s="45"/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47"/>
      <c r="DW110" s="35"/>
      <c r="DX110" s="35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  <c r="GR110" s="35"/>
      <c r="GS110" s="35"/>
      <c r="GT110" s="35"/>
      <c r="GU110" s="35"/>
      <c r="GV110" s="35"/>
      <c r="GW110" s="35"/>
      <c r="GX110" s="35"/>
      <c r="GY110" s="35"/>
      <c r="GZ110" s="35"/>
      <c r="HA110" s="35"/>
      <c r="HB110" s="35"/>
      <c r="HC110" s="35"/>
      <c r="HD110" s="35"/>
      <c r="HE110" s="35"/>
      <c r="HF110" s="35"/>
      <c r="HG110" s="35"/>
      <c r="HH110" s="35"/>
      <c r="HI110" s="35"/>
      <c r="HJ110" s="35"/>
      <c r="HK110" s="35"/>
      <c r="HL110" s="35"/>
      <c r="HM110" s="35"/>
      <c r="HN110" s="35"/>
      <c r="HO110" s="35"/>
      <c r="HP110" s="35"/>
      <c r="HQ110" s="35"/>
      <c r="HR110" s="35"/>
      <c r="HS110" s="35"/>
      <c r="HT110" s="35"/>
      <c r="HU110" s="35"/>
      <c r="HV110" s="35"/>
      <c r="HW110" s="35"/>
      <c r="HX110" s="35"/>
      <c r="HY110" s="35"/>
      <c r="HZ110" s="35"/>
      <c r="IA110" s="35"/>
      <c r="IB110" s="35"/>
      <c r="IC110" s="35"/>
      <c r="ID110" s="35"/>
      <c r="IE110" s="35"/>
      <c r="IF110" s="35"/>
      <c r="IG110" s="35"/>
      <c r="IH110" s="35"/>
      <c r="II110" s="35"/>
      <c r="IJ110" s="35"/>
      <c r="IK110" s="35"/>
      <c r="IL110" s="35"/>
      <c r="IM110" s="35"/>
      <c r="IN110" s="35"/>
      <c r="IO110" s="35"/>
      <c r="IP110" s="35"/>
      <c r="IQ110" s="35"/>
      <c r="IR110" s="35"/>
      <c r="IS110" s="35"/>
      <c r="IT110" s="35"/>
      <c r="IU110" s="35"/>
      <c r="IV110" s="35"/>
      <c r="IW110" s="35"/>
      <c r="IX110" s="35"/>
      <c r="IY110" s="35"/>
      <c r="IZ110" s="35"/>
      <c r="JA110" s="35"/>
      <c r="JB110" s="35"/>
      <c r="JC110" s="35"/>
      <c r="JD110" s="35"/>
      <c r="JE110" s="35"/>
      <c r="JF110" s="35"/>
    </row>
    <row r="111" spans="1:266" s="34" customFormat="1">
      <c r="A111" s="45"/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47"/>
      <c r="DW111" s="35"/>
      <c r="DX111" s="35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  <c r="GR111" s="35"/>
      <c r="GS111" s="35"/>
      <c r="GT111" s="35"/>
      <c r="GU111" s="35"/>
      <c r="GV111" s="35"/>
      <c r="GW111" s="35"/>
      <c r="GX111" s="35"/>
      <c r="GY111" s="35"/>
      <c r="GZ111" s="35"/>
      <c r="HA111" s="35"/>
      <c r="HB111" s="35"/>
      <c r="HC111" s="35"/>
      <c r="HD111" s="35"/>
      <c r="HE111" s="35"/>
      <c r="HF111" s="35"/>
      <c r="HG111" s="35"/>
      <c r="HH111" s="35"/>
      <c r="HI111" s="35"/>
      <c r="HJ111" s="35"/>
      <c r="HK111" s="35"/>
      <c r="HL111" s="35"/>
      <c r="HM111" s="35"/>
      <c r="HN111" s="35"/>
      <c r="HO111" s="35"/>
      <c r="HP111" s="35"/>
      <c r="HQ111" s="35"/>
      <c r="HR111" s="35"/>
      <c r="HS111" s="35"/>
      <c r="HT111" s="35"/>
      <c r="HU111" s="35"/>
      <c r="HV111" s="35"/>
      <c r="HW111" s="35"/>
      <c r="HX111" s="35"/>
      <c r="HY111" s="35"/>
      <c r="HZ111" s="35"/>
      <c r="IA111" s="35"/>
      <c r="IB111" s="35"/>
      <c r="IC111" s="35"/>
      <c r="ID111" s="35"/>
      <c r="IE111" s="35"/>
      <c r="IF111" s="35"/>
      <c r="IG111" s="35"/>
      <c r="IH111" s="35"/>
      <c r="II111" s="35"/>
      <c r="IJ111" s="35"/>
      <c r="IK111" s="35"/>
      <c r="IL111" s="35"/>
      <c r="IM111" s="35"/>
      <c r="IN111" s="35"/>
      <c r="IO111" s="35"/>
      <c r="IP111" s="35"/>
      <c r="IQ111" s="35"/>
      <c r="IR111" s="35"/>
      <c r="IS111" s="35"/>
      <c r="IT111" s="35"/>
      <c r="IU111" s="35"/>
      <c r="IV111" s="35"/>
      <c r="IW111" s="35"/>
      <c r="IX111" s="35"/>
      <c r="IY111" s="35"/>
      <c r="IZ111" s="35"/>
      <c r="JA111" s="35"/>
      <c r="JB111" s="35"/>
      <c r="JC111" s="35"/>
      <c r="JD111" s="35"/>
      <c r="JE111" s="35"/>
      <c r="JF111" s="35"/>
    </row>
    <row r="112" spans="1:266" s="34" customFormat="1">
      <c r="A112" s="45"/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47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  <c r="GR112" s="35"/>
      <c r="GS112" s="35"/>
      <c r="GT112" s="35"/>
      <c r="GU112" s="35"/>
      <c r="GV112" s="35"/>
      <c r="GW112" s="35"/>
      <c r="GX112" s="35"/>
      <c r="GY112" s="35"/>
      <c r="GZ112" s="35"/>
      <c r="HA112" s="35"/>
      <c r="HB112" s="35"/>
      <c r="HC112" s="35"/>
      <c r="HD112" s="35"/>
      <c r="HE112" s="35"/>
      <c r="HF112" s="35"/>
      <c r="HG112" s="35"/>
      <c r="HH112" s="35"/>
      <c r="HI112" s="35"/>
      <c r="HJ112" s="35"/>
      <c r="HK112" s="35"/>
      <c r="HL112" s="35"/>
      <c r="HM112" s="35"/>
      <c r="HN112" s="35"/>
      <c r="HO112" s="35"/>
      <c r="HP112" s="35"/>
      <c r="HQ112" s="35"/>
      <c r="HR112" s="35"/>
      <c r="HS112" s="35"/>
      <c r="HT112" s="35"/>
      <c r="HU112" s="35"/>
      <c r="HV112" s="35"/>
      <c r="HW112" s="35"/>
      <c r="HX112" s="35"/>
      <c r="HY112" s="35"/>
      <c r="HZ112" s="35"/>
      <c r="IA112" s="35"/>
      <c r="IB112" s="35"/>
      <c r="IC112" s="35"/>
      <c r="ID112" s="35"/>
      <c r="IE112" s="35"/>
      <c r="IF112" s="35"/>
      <c r="IG112" s="35"/>
      <c r="IH112" s="35"/>
      <c r="II112" s="35"/>
      <c r="IJ112" s="35"/>
      <c r="IK112" s="35"/>
      <c r="IL112" s="35"/>
      <c r="IM112" s="35"/>
      <c r="IN112" s="35"/>
      <c r="IO112" s="35"/>
      <c r="IP112" s="35"/>
      <c r="IQ112" s="35"/>
      <c r="IR112" s="35"/>
      <c r="IS112" s="35"/>
      <c r="IT112" s="35"/>
      <c r="IU112" s="35"/>
      <c r="IV112" s="35"/>
      <c r="IW112" s="35"/>
      <c r="IX112" s="35"/>
      <c r="IY112" s="35"/>
      <c r="IZ112" s="35"/>
      <c r="JA112" s="35"/>
      <c r="JB112" s="35"/>
      <c r="JC112" s="35"/>
      <c r="JD112" s="35"/>
      <c r="JE112" s="35"/>
      <c r="JF112" s="35"/>
    </row>
    <row r="113" spans="1:266" s="34" customFormat="1">
      <c r="A113" s="45"/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47"/>
      <c r="DW113" s="35"/>
      <c r="DX113" s="35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  <c r="GR113" s="35"/>
      <c r="GS113" s="35"/>
      <c r="GT113" s="35"/>
      <c r="GU113" s="35"/>
      <c r="GV113" s="35"/>
      <c r="GW113" s="35"/>
      <c r="GX113" s="35"/>
      <c r="GY113" s="35"/>
      <c r="GZ113" s="35"/>
      <c r="HA113" s="35"/>
      <c r="HB113" s="35"/>
      <c r="HC113" s="35"/>
      <c r="HD113" s="35"/>
      <c r="HE113" s="35"/>
      <c r="HF113" s="35"/>
      <c r="HG113" s="35"/>
      <c r="HH113" s="35"/>
      <c r="HI113" s="35"/>
      <c r="HJ113" s="35"/>
      <c r="HK113" s="35"/>
      <c r="HL113" s="35"/>
      <c r="HM113" s="35"/>
      <c r="HN113" s="35"/>
      <c r="HO113" s="35"/>
      <c r="HP113" s="35"/>
      <c r="HQ113" s="35"/>
      <c r="HR113" s="35"/>
      <c r="HS113" s="35"/>
      <c r="HT113" s="35"/>
      <c r="HU113" s="35"/>
      <c r="HV113" s="35"/>
      <c r="HW113" s="35"/>
      <c r="HX113" s="35"/>
      <c r="HY113" s="35"/>
      <c r="HZ113" s="35"/>
      <c r="IA113" s="35"/>
      <c r="IB113" s="35"/>
      <c r="IC113" s="35"/>
      <c r="ID113" s="35"/>
      <c r="IE113" s="35"/>
      <c r="IF113" s="35"/>
      <c r="IG113" s="35"/>
      <c r="IH113" s="35"/>
      <c r="II113" s="35"/>
      <c r="IJ113" s="35"/>
      <c r="IK113" s="35"/>
      <c r="IL113" s="35"/>
      <c r="IM113" s="35"/>
      <c r="IN113" s="35"/>
      <c r="IO113" s="35"/>
      <c r="IP113" s="35"/>
      <c r="IQ113" s="35"/>
      <c r="IR113" s="35"/>
      <c r="IS113" s="35"/>
      <c r="IT113" s="35"/>
      <c r="IU113" s="35"/>
      <c r="IV113" s="35"/>
      <c r="IW113" s="35"/>
      <c r="IX113" s="35"/>
      <c r="IY113" s="35"/>
      <c r="IZ113" s="35"/>
      <c r="JA113" s="35"/>
      <c r="JB113" s="35"/>
      <c r="JC113" s="35"/>
      <c r="JD113" s="35"/>
      <c r="JE113" s="35"/>
      <c r="JF113" s="35"/>
    </row>
    <row r="114" spans="1:266" s="34" customFormat="1">
      <c r="A114" s="45"/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47"/>
      <c r="DW114" s="35"/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  <c r="GR114" s="35"/>
      <c r="GS114" s="35"/>
      <c r="GT114" s="35"/>
      <c r="GU114" s="35"/>
      <c r="GV114" s="35"/>
      <c r="GW114" s="35"/>
      <c r="GX114" s="35"/>
      <c r="GY114" s="35"/>
      <c r="GZ114" s="35"/>
      <c r="HA114" s="35"/>
      <c r="HB114" s="35"/>
      <c r="HC114" s="35"/>
      <c r="HD114" s="35"/>
      <c r="HE114" s="35"/>
      <c r="HF114" s="35"/>
      <c r="HG114" s="35"/>
      <c r="HH114" s="35"/>
      <c r="HI114" s="35"/>
      <c r="HJ114" s="35"/>
      <c r="HK114" s="35"/>
      <c r="HL114" s="35"/>
      <c r="HM114" s="35"/>
      <c r="HN114" s="35"/>
      <c r="HO114" s="35"/>
      <c r="HP114" s="35"/>
      <c r="HQ114" s="35"/>
      <c r="HR114" s="35"/>
      <c r="HS114" s="35"/>
      <c r="HT114" s="35"/>
      <c r="HU114" s="35"/>
      <c r="HV114" s="35"/>
      <c r="HW114" s="35"/>
      <c r="HX114" s="35"/>
      <c r="HY114" s="35"/>
      <c r="HZ114" s="35"/>
      <c r="IA114" s="35"/>
      <c r="IB114" s="35"/>
      <c r="IC114" s="35"/>
      <c r="ID114" s="35"/>
      <c r="IE114" s="35"/>
      <c r="IF114" s="35"/>
      <c r="IG114" s="35"/>
      <c r="IH114" s="35"/>
      <c r="II114" s="35"/>
      <c r="IJ114" s="35"/>
      <c r="IK114" s="35"/>
      <c r="IL114" s="35"/>
      <c r="IM114" s="35"/>
      <c r="IN114" s="35"/>
      <c r="IO114" s="35"/>
      <c r="IP114" s="35"/>
      <c r="IQ114" s="35"/>
      <c r="IR114" s="35"/>
      <c r="IS114" s="35"/>
      <c r="IT114" s="35"/>
      <c r="IU114" s="35"/>
      <c r="IV114" s="35"/>
      <c r="IW114" s="35"/>
      <c r="IX114" s="35"/>
      <c r="IY114" s="35"/>
      <c r="IZ114" s="35"/>
      <c r="JA114" s="35"/>
      <c r="JB114" s="35"/>
      <c r="JC114" s="35"/>
      <c r="JD114" s="35"/>
      <c r="JE114" s="35"/>
      <c r="JF114" s="35"/>
    </row>
    <row r="115" spans="1:266" s="34" customFormat="1">
      <c r="A115" s="45"/>
      <c r="B115" s="45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47"/>
      <c r="DW115" s="35"/>
      <c r="DX115" s="35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  <c r="GR115" s="35"/>
      <c r="GS115" s="35"/>
      <c r="GT115" s="35"/>
      <c r="GU115" s="35"/>
      <c r="GV115" s="35"/>
      <c r="GW115" s="35"/>
      <c r="GX115" s="35"/>
      <c r="GY115" s="35"/>
      <c r="GZ115" s="35"/>
      <c r="HA115" s="35"/>
      <c r="HB115" s="35"/>
      <c r="HC115" s="35"/>
      <c r="HD115" s="35"/>
      <c r="HE115" s="35"/>
      <c r="HF115" s="35"/>
      <c r="HG115" s="35"/>
      <c r="HH115" s="35"/>
      <c r="HI115" s="35"/>
      <c r="HJ115" s="35"/>
      <c r="HK115" s="35"/>
      <c r="HL115" s="35"/>
      <c r="HM115" s="35"/>
      <c r="HN115" s="35"/>
      <c r="HO115" s="35"/>
      <c r="HP115" s="35"/>
      <c r="HQ115" s="35"/>
      <c r="HR115" s="35"/>
      <c r="HS115" s="35"/>
      <c r="HT115" s="35"/>
      <c r="HU115" s="35"/>
      <c r="HV115" s="35"/>
      <c r="HW115" s="35"/>
      <c r="HX115" s="35"/>
      <c r="HY115" s="35"/>
      <c r="HZ115" s="35"/>
      <c r="IA115" s="35"/>
      <c r="IB115" s="35"/>
      <c r="IC115" s="35"/>
      <c r="ID115" s="35"/>
      <c r="IE115" s="35"/>
      <c r="IF115" s="35"/>
      <c r="IG115" s="35"/>
      <c r="IH115" s="35"/>
      <c r="II115" s="35"/>
      <c r="IJ115" s="35"/>
      <c r="IK115" s="35"/>
      <c r="IL115" s="35"/>
      <c r="IM115" s="35"/>
      <c r="IN115" s="35"/>
      <c r="IO115" s="35"/>
      <c r="IP115" s="35"/>
      <c r="IQ115" s="35"/>
      <c r="IR115" s="35"/>
      <c r="IS115" s="35"/>
      <c r="IT115" s="35"/>
      <c r="IU115" s="35"/>
      <c r="IV115" s="35"/>
      <c r="IW115" s="35"/>
      <c r="IX115" s="35"/>
      <c r="IY115" s="35"/>
      <c r="IZ115" s="35"/>
      <c r="JA115" s="35"/>
      <c r="JB115" s="35"/>
      <c r="JC115" s="35"/>
      <c r="JD115" s="35"/>
      <c r="JE115" s="35"/>
      <c r="JF115" s="35"/>
    </row>
    <row r="116" spans="1:266" s="34" customFormat="1">
      <c r="A116" s="45"/>
      <c r="B116" s="45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47"/>
      <c r="DW116" s="35"/>
      <c r="DX116" s="35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  <c r="GR116" s="35"/>
      <c r="GS116" s="35"/>
      <c r="GT116" s="35"/>
      <c r="GU116" s="35"/>
      <c r="GV116" s="35"/>
      <c r="GW116" s="35"/>
      <c r="GX116" s="35"/>
      <c r="GY116" s="35"/>
      <c r="GZ116" s="35"/>
      <c r="HA116" s="35"/>
      <c r="HB116" s="35"/>
      <c r="HC116" s="35"/>
      <c r="HD116" s="35"/>
      <c r="HE116" s="35"/>
      <c r="HF116" s="35"/>
      <c r="HG116" s="35"/>
      <c r="HH116" s="35"/>
      <c r="HI116" s="35"/>
      <c r="HJ116" s="35"/>
      <c r="HK116" s="35"/>
      <c r="HL116" s="35"/>
      <c r="HM116" s="35"/>
      <c r="HN116" s="35"/>
      <c r="HO116" s="35"/>
      <c r="HP116" s="35"/>
      <c r="HQ116" s="35"/>
      <c r="HR116" s="35"/>
      <c r="HS116" s="35"/>
      <c r="HT116" s="35"/>
      <c r="HU116" s="35"/>
      <c r="HV116" s="35"/>
      <c r="HW116" s="35"/>
      <c r="HX116" s="35"/>
      <c r="HY116" s="35"/>
      <c r="HZ116" s="35"/>
      <c r="IA116" s="35"/>
      <c r="IB116" s="35"/>
      <c r="IC116" s="35"/>
      <c r="ID116" s="35"/>
      <c r="IE116" s="35"/>
      <c r="IF116" s="35"/>
      <c r="IG116" s="35"/>
      <c r="IH116" s="35"/>
      <c r="II116" s="35"/>
      <c r="IJ116" s="35"/>
      <c r="IK116" s="35"/>
      <c r="IL116" s="35"/>
      <c r="IM116" s="35"/>
      <c r="IN116" s="35"/>
      <c r="IO116" s="35"/>
      <c r="IP116" s="35"/>
      <c r="IQ116" s="35"/>
      <c r="IR116" s="35"/>
      <c r="IS116" s="35"/>
      <c r="IT116" s="35"/>
      <c r="IU116" s="35"/>
      <c r="IV116" s="35"/>
      <c r="IW116" s="35"/>
      <c r="IX116" s="35"/>
      <c r="IY116" s="35"/>
      <c r="IZ116" s="35"/>
      <c r="JA116" s="35"/>
      <c r="JB116" s="35"/>
      <c r="JC116" s="35"/>
      <c r="JD116" s="35"/>
      <c r="JE116" s="35"/>
      <c r="JF116" s="35"/>
    </row>
    <row r="117" spans="1:266" s="34" customFormat="1">
      <c r="A117" s="45"/>
      <c r="B117" s="45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47"/>
      <c r="DW117" s="35"/>
      <c r="DX117" s="35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  <c r="GR117" s="35"/>
      <c r="GS117" s="35"/>
      <c r="GT117" s="35"/>
      <c r="GU117" s="35"/>
      <c r="GV117" s="35"/>
      <c r="GW117" s="35"/>
      <c r="GX117" s="35"/>
      <c r="GY117" s="35"/>
      <c r="GZ117" s="35"/>
      <c r="HA117" s="35"/>
      <c r="HB117" s="35"/>
      <c r="HC117" s="35"/>
      <c r="HD117" s="35"/>
      <c r="HE117" s="35"/>
      <c r="HF117" s="35"/>
      <c r="HG117" s="35"/>
      <c r="HH117" s="35"/>
      <c r="HI117" s="35"/>
      <c r="HJ117" s="35"/>
      <c r="HK117" s="35"/>
      <c r="HL117" s="35"/>
      <c r="HM117" s="35"/>
      <c r="HN117" s="35"/>
      <c r="HO117" s="35"/>
      <c r="HP117" s="35"/>
      <c r="HQ117" s="35"/>
      <c r="HR117" s="35"/>
      <c r="HS117" s="35"/>
      <c r="HT117" s="35"/>
      <c r="HU117" s="35"/>
      <c r="HV117" s="35"/>
      <c r="HW117" s="35"/>
      <c r="HX117" s="35"/>
      <c r="HY117" s="35"/>
      <c r="HZ117" s="35"/>
      <c r="IA117" s="35"/>
      <c r="IB117" s="35"/>
      <c r="IC117" s="35"/>
      <c r="ID117" s="35"/>
      <c r="IE117" s="35"/>
      <c r="IF117" s="35"/>
      <c r="IG117" s="35"/>
      <c r="IH117" s="35"/>
      <c r="II117" s="35"/>
      <c r="IJ117" s="35"/>
      <c r="IK117" s="35"/>
      <c r="IL117" s="35"/>
      <c r="IM117" s="35"/>
      <c r="IN117" s="35"/>
      <c r="IO117" s="35"/>
      <c r="IP117" s="35"/>
      <c r="IQ117" s="35"/>
      <c r="IR117" s="35"/>
      <c r="IS117" s="35"/>
      <c r="IT117" s="35"/>
      <c r="IU117" s="35"/>
      <c r="IV117" s="35"/>
      <c r="IW117" s="35"/>
      <c r="IX117" s="35"/>
      <c r="IY117" s="35"/>
      <c r="IZ117" s="35"/>
      <c r="JA117" s="35"/>
      <c r="JB117" s="35"/>
      <c r="JC117" s="35"/>
      <c r="JD117" s="35"/>
      <c r="JE117" s="35"/>
      <c r="JF117" s="35"/>
    </row>
    <row r="118" spans="1:266" s="34" customFormat="1">
      <c r="A118" s="45"/>
      <c r="B118" s="45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47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  <c r="GR118" s="35"/>
      <c r="GS118" s="35"/>
      <c r="GT118" s="35"/>
      <c r="GU118" s="35"/>
      <c r="GV118" s="35"/>
      <c r="GW118" s="35"/>
      <c r="GX118" s="35"/>
      <c r="GY118" s="35"/>
      <c r="GZ118" s="35"/>
      <c r="HA118" s="35"/>
      <c r="HB118" s="35"/>
      <c r="HC118" s="35"/>
      <c r="HD118" s="35"/>
      <c r="HE118" s="35"/>
      <c r="HF118" s="35"/>
      <c r="HG118" s="35"/>
      <c r="HH118" s="35"/>
      <c r="HI118" s="35"/>
      <c r="HJ118" s="35"/>
      <c r="HK118" s="35"/>
      <c r="HL118" s="35"/>
      <c r="HM118" s="35"/>
      <c r="HN118" s="35"/>
      <c r="HO118" s="35"/>
      <c r="HP118" s="35"/>
      <c r="HQ118" s="35"/>
      <c r="HR118" s="35"/>
      <c r="HS118" s="35"/>
      <c r="HT118" s="35"/>
      <c r="HU118" s="35"/>
      <c r="HV118" s="35"/>
      <c r="HW118" s="35"/>
      <c r="HX118" s="35"/>
      <c r="HY118" s="35"/>
      <c r="HZ118" s="35"/>
      <c r="IA118" s="35"/>
      <c r="IB118" s="35"/>
      <c r="IC118" s="35"/>
      <c r="ID118" s="35"/>
      <c r="IE118" s="35"/>
      <c r="IF118" s="35"/>
      <c r="IG118" s="35"/>
      <c r="IH118" s="35"/>
      <c r="II118" s="35"/>
      <c r="IJ118" s="35"/>
      <c r="IK118" s="35"/>
      <c r="IL118" s="35"/>
      <c r="IM118" s="35"/>
      <c r="IN118" s="35"/>
      <c r="IO118" s="35"/>
      <c r="IP118" s="35"/>
      <c r="IQ118" s="35"/>
      <c r="IR118" s="35"/>
      <c r="IS118" s="35"/>
      <c r="IT118" s="35"/>
      <c r="IU118" s="35"/>
      <c r="IV118" s="35"/>
      <c r="IW118" s="35"/>
      <c r="IX118" s="35"/>
      <c r="IY118" s="35"/>
      <c r="IZ118" s="35"/>
      <c r="JA118" s="35"/>
      <c r="JB118" s="35"/>
      <c r="JC118" s="35"/>
      <c r="JD118" s="35"/>
      <c r="JE118" s="35"/>
      <c r="JF118" s="35"/>
    </row>
    <row r="119" spans="1:266" s="34" customFormat="1">
      <c r="A119" s="45"/>
      <c r="B119" s="45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47"/>
      <c r="DW119" s="35"/>
      <c r="DX119" s="35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  <c r="GR119" s="35"/>
      <c r="GS119" s="35"/>
      <c r="GT119" s="35"/>
      <c r="GU119" s="35"/>
      <c r="GV119" s="35"/>
      <c r="GW119" s="35"/>
      <c r="GX119" s="35"/>
      <c r="GY119" s="35"/>
      <c r="GZ119" s="35"/>
      <c r="HA119" s="35"/>
      <c r="HB119" s="35"/>
      <c r="HC119" s="35"/>
      <c r="HD119" s="35"/>
      <c r="HE119" s="35"/>
      <c r="HF119" s="35"/>
      <c r="HG119" s="35"/>
      <c r="HH119" s="35"/>
      <c r="HI119" s="35"/>
      <c r="HJ119" s="35"/>
      <c r="HK119" s="35"/>
      <c r="HL119" s="35"/>
      <c r="HM119" s="35"/>
      <c r="HN119" s="35"/>
      <c r="HO119" s="35"/>
      <c r="HP119" s="35"/>
      <c r="HQ119" s="35"/>
      <c r="HR119" s="35"/>
      <c r="HS119" s="35"/>
      <c r="HT119" s="35"/>
      <c r="HU119" s="35"/>
      <c r="HV119" s="35"/>
      <c r="HW119" s="35"/>
      <c r="HX119" s="35"/>
      <c r="HY119" s="35"/>
      <c r="HZ119" s="35"/>
      <c r="IA119" s="35"/>
      <c r="IB119" s="35"/>
      <c r="IC119" s="35"/>
      <c r="ID119" s="35"/>
      <c r="IE119" s="35"/>
      <c r="IF119" s="35"/>
      <c r="IG119" s="35"/>
      <c r="IH119" s="35"/>
      <c r="II119" s="35"/>
      <c r="IJ119" s="35"/>
      <c r="IK119" s="35"/>
      <c r="IL119" s="35"/>
      <c r="IM119" s="35"/>
      <c r="IN119" s="35"/>
      <c r="IO119" s="35"/>
      <c r="IP119" s="35"/>
      <c r="IQ119" s="35"/>
      <c r="IR119" s="35"/>
      <c r="IS119" s="35"/>
      <c r="IT119" s="35"/>
      <c r="IU119" s="35"/>
      <c r="IV119" s="35"/>
      <c r="IW119" s="35"/>
      <c r="IX119" s="35"/>
      <c r="IY119" s="35"/>
      <c r="IZ119" s="35"/>
      <c r="JA119" s="35"/>
      <c r="JB119" s="35"/>
      <c r="JC119" s="35"/>
      <c r="JD119" s="35"/>
      <c r="JE119" s="35"/>
      <c r="JF119" s="35"/>
    </row>
    <row r="120" spans="1:266" s="34" customFormat="1">
      <c r="A120" s="45"/>
      <c r="B120" s="45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47"/>
      <c r="DW120" s="35"/>
      <c r="DX120" s="35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  <c r="GR120" s="35"/>
      <c r="GS120" s="35"/>
      <c r="GT120" s="35"/>
      <c r="GU120" s="35"/>
      <c r="GV120" s="35"/>
      <c r="GW120" s="35"/>
      <c r="GX120" s="35"/>
      <c r="GY120" s="35"/>
      <c r="GZ120" s="35"/>
      <c r="HA120" s="35"/>
      <c r="HB120" s="35"/>
      <c r="HC120" s="35"/>
      <c r="HD120" s="35"/>
      <c r="HE120" s="35"/>
      <c r="HF120" s="35"/>
      <c r="HG120" s="35"/>
      <c r="HH120" s="35"/>
      <c r="HI120" s="35"/>
      <c r="HJ120" s="35"/>
      <c r="HK120" s="35"/>
      <c r="HL120" s="35"/>
      <c r="HM120" s="35"/>
      <c r="HN120" s="35"/>
      <c r="HO120" s="35"/>
      <c r="HP120" s="35"/>
      <c r="HQ120" s="35"/>
      <c r="HR120" s="35"/>
      <c r="HS120" s="35"/>
      <c r="HT120" s="35"/>
      <c r="HU120" s="35"/>
      <c r="HV120" s="35"/>
      <c r="HW120" s="35"/>
      <c r="HX120" s="35"/>
      <c r="HY120" s="35"/>
      <c r="HZ120" s="35"/>
      <c r="IA120" s="35"/>
      <c r="IB120" s="35"/>
      <c r="IC120" s="35"/>
      <c r="ID120" s="35"/>
      <c r="IE120" s="35"/>
      <c r="IF120" s="35"/>
      <c r="IG120" s="35"/>
      <c r="IH120" s="35"/>
      <c r="II120" s="35"/>
      <c r="IJ120" s="35"/>
      <c r="IK120" s="35"/>
      <c r="IL120" s="35"/>
      <c r="IM120" s="35"/>
      <c r="IN120" s="35"/>
      <c r="IO120" s="35"/>
      <c r="IP120" s="35"/>
      <c r="IQ120" s="35"/>
      <c r="IR120" s="35"/>
      <c r="IS120" s="35"/>
      <c r="IT120" s="35"/>
      <c r="IU120" s="35"/>
      <c r="IV120" s="35"/>
      <c r="IW120" s="35"/>
      <c r="IX120" s="35"/>
      <c r="IY120" s="35"/>
      <c r="IZ120" s="35"/>
      <c r="JA120" s="35"/>
      <c r="JB120" s="35"/>
      <c r="JC120" s="35"/>
      <c r="JD120" s="35"/>
      <c r="JE120" s="35"/>
      <c r="JF120" s="35"/>
    </row>
    <row r="121" spans="1:266" s="34" customFormat="1">
      <c r="A121" s="45"/>
      <c r="B121" s="45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47"/>
      <c r="DW121" s="35"/>
      <c r="DX121" s="35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  <c r="IZ121" s="35"/>
      <c r="JA121" s="35"/>
      <c r="JB121" s="35"/>
      <c r="JC121" s="35"/>
      <c r="JD121" s="35"/>
      <c r="JE121" s="35"/>
      <c r="JF121" s="35"/>
    </row>
    <row r="122" spans="1:266" s="34" customFormat="1">
      <c r="A122" s="45"/>
      <c r="B122" s="45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47"/>
      <c r="DW122" s="35"/>
      <c r="DX122" s="35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  <c r="GR122" s="35"/>
      <c r="GS122" s="35"/>
      <c r="GT122" s="35"/>
      <c r="GU122" s="35"/>
      <c r="GV122" s="35"/>
      <c r="GW122" s="35"/>
      <c r="GX122" s="35"/>
      <c r="GY122" s="35"/>
      <c r="GZ122" s="35"/>
      <c r="HA122" s="35"/>
      <c r="HB122" s="35"/>
      <c r="HC122" s="35"/>
      <c r="HD122" s="35"/>
      <c r="HE122" s="35"/>
      <c r="HF122" s="35"/>
      <c r="HG122" s="35"/>
      <c r="HH122" s="35"/>
      <c r="HI122" s="35"/>
      <c r="HJ122" s="35"/>
      <c r="HK122" s="35"/>
      <c r="HL122" s="35"/>
      <c r="HM122" s="35"/>
      <c r="HN122" s="35"/>
      <c r="HO122" s="35"/>
      <c r="HP122" s="35"/>
      <c r="HQ122" s="35"/>
      <c r="HR122" s="35"/>
      <c r="HS122" s="35"/>
      <c r="HT122" s="35"/>
      <c r="HU122" s="35"/>
      <c r="HV122" s="35"/>
      <c r="HW122" s="35"/>
      <c r="HX122" s="35"/>
      <c r="HY122" s="35"/>
      <c r="HZ122" s="35"/>
      <c r="IA122" s="35"/>
      <c r="IB122" s="35"/>
      <c r="IC122" s="35"/>
      <c r="ID122" s="35"/>
      <c r="IE122" s="35"/>
      <c r="IF122" s="35"/>
      <c r="IG122" s="35"/>
      <c r="IH122" s="35"/>
      <c r="II122" s="35"/>
      <c r="IJ122" s="35"/>
      <c r="IK122" s="35"/>
      <c r="IL122" s="35"/>
      <c r="IM122" s="35"/>
      <c r="IN122" s="35"/>
      <c r="IO122" s="35"/>
      <c r="IP122" s="35"/>
      <c r="IQ122" s="35"/>
      <c r="IR122" s="35"/>
      <c r="IS122" s="35"/>
      <c r="IT122" s="35"/>
      <c r="IU122" s="35"/>
      <c r="IV122" s="35"/>
      <c r="IW122" s="35"/>
      <c r="IX122" s="35"/>
      <c r="IY122" s="35"/>
      <c r="IZ122" s="35"/>
      <c r="JA122" s="35"/>
      <c r="JB122" s="35"/>
      <c r="JC122" s="35"/>
      <c r="JD122" s="35"/>
      <c r="JE122" s="35"/>
      <c r="JF122" s="35"/>
    </row>
    <row r="123" spans="1:266" s="34" customFormat="1">
      <c r="A123" s="45"/>
      <c r="B123" s="45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47"/>
      <c r="DW123" s="35"/>
      <c r="DX123" s="35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  <c r="GR123" s="35"/>
      <c r="GS123" s="35"/>
      <c r="GT123" s="35"/>
      <c r="GU123" s="35"/>
      <c r="GV123" s="35"/>
      <c r="GW123" s="35"/>
      <c r="GX123" s="35"/>
      <c r="GY123" s="35"/>
      <c r="GZ123" s="35"/>
      <c r="HA123" s="35"/>
      <c r="HB123" s="35"/>
      <c r="HC123" s="35"/>
      <c r="HD123" s="35"/>
      <c r="HE123" s="35"/>
      <c r="HF123" s="35"/>
      <c r="HG123" s="35"/>
      <c r="HH123" s="35"/>
      <c r="HI123" s="35"/>
      <c r="HJ123" s="35"/>
      <c r="HK123" s="35"/>
      <c r="HL123" s="35"/>
      <c r="HM123" s="35"/>
      <c r="HN123" s="35"/>
      <c r="HO123" s="35"/>
      <c r="HP123" s="35"/>
      <c r="HQ123" s="35"/>
      <c r="HR123" s="35"/>
      <c r="HS123" s="35"/>
      <c r="HT123" s="35"/>
      <c r="HU123" s="35"/>
      <c r="HV123" s="35"/>
      <c r="HW123" s="35"/>
      <c r="HX123" s="35"/>
      <c r="HY123" s="35"/>
      <c r="HZ123" s="35"/>
      <c r="IA123" s="35"/>
      <c r="IB123" s="35"/>
      <c r="IC123" s="35"/>
      <c r="ID123" s="35"/>
      <c r="IE123" s="35"/>
      <c r="IF123" s="35"/>
      <c r="IG123" s="35"/>
      <c r="IH123" s="35"/>
      <c r="II123" s="35"/>
      <c r="IJ123" s="35"/>
      <c r="IK123" s="35"/>
      <c r="IL123" s="35"/>
      <c r="IM123" s="35"/>
      <c r="IN123" s="35"/>
      <c r="IO123" s="35"/>
      <c r="IP123" s="35"/>
      <c r="IQ123" s="35"/>
      <c r="IR123" s="35"/>
      <c r="IS123" s="35"/>
      <c r="IT123" s="35"/>
      <c r="IU123" s="35"/>
      <c r="IV123" s="35"/>
      <c r="IW123" s="35"/>
      <c r="IX123" s="35"/>
      <c r="IY123" s="35"/>
      <c r="IZ123" s="35"/>
      <c r="JA123" s="35"/>
      <c r="JB123" s="35"/>
      <c r="JC123" s="35"/>
      <c r="JD123" s="35"/>
      <c r="JE123" s="35"/>
      <c r="JF123" s="35"/>
    </row>
    <row r="124" spans="1:266" s="34" customFormat="1">
      <c r="A124" s="45"/>
      <c r="B124" s="45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47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  <c r="GR124" s="35"/>
      <c r="GS124" s="35"/>
      <c r="GT124" s="35"/>
      <c r="GU124" s="35"/>
      <c r="GV124" s="35"/>
      <c r="GW124" s="35"/>
      <c r="GX124" s="35"/>
      <c r="GY124" s="35"/>
      <c r="GZ124" s="35"/>
      <c r="HA124" s="35"/>
      <c r="HB124" s="35"/>
      <c r="HC124" s="35"/>
      <c r="HD124" s="35"/>
      <c r="HE124" s="35"/>
      <c r="HF124" s="35"/>
      <c r="HG124" s="35"/>
      <c r="HH124" s="35"/>
      <c r="HI124" s="35"/>
      <c r="HJ124" s="35"/>
      <c r="HK124" s="35"/>
      <c r="HL124" s="35"/>
      <c r="HM124" s="35"/>
      <c r="HN124" s="35"/>
      <c r="HO124" s="35"/>
      <c r="HP124" s="35"/>
      <c r="HQ124" s="35"/>
      <c r="HR124" s="35"/>
      <c r="HS124" s="35"/>
      <c r="HT124" s="35"/>
      <c r="HU124" s="35"/>
      <c r="HV124" s="35"/>
      <c r="HW124" s="35"/>
      <c r="HX124" s="35"/>
      <c r="HY124" s="35"/>
      <c r="HZ124" s="35"/>
      <c r="IA124" s="35"/>
      <c r="IB124" s="35"/>
      <c r="IC124" s="35"/>
      <c r="ID124" s="35"/>
      <c r="IE124" s="35"/>
      <c r="IF124" s="35"/>
      <c r="IG124" s="35"/>
      <c r="IH124" s="35"/>
      <c r="II124" s="35"/>
      <c r="IJ124" s="35"/>
      <c r="IK124" s="35"/>
      <c r="IL124" s="35"/>
      <c r="IM124" s="35"/>
      <c r="IN124" s="35"/>
      <c r="IO124" s="35"/>
      <c r="IP124" s="35"/>
      <c r="IQ124" s="35"/>
      <c r="IR124" s="35"/>
      <c r="IS124" s="35"/>
      <c r="IT124" s="35"/>
      <c r="IU124" s="35"/>
      <c r="IV124" s="35"/>
      <c r="IW124" s="35"/>
      <c r="IX124" s="35"/>
      <c r="IY124" s="35"/>
      <c r="IZ124" s="35"/>
      <c r="JA124" s="35"/>
      <c r="JB124" s="35"/>
      <c r="JC124" s="35"/>
      <c r="JD124" s="35"/>
      <c r="JE124" s="35"/>
      <c r="JF124" s="35"/>
    </row>
    <row r="125" spans="1:266" s="34" customFormat="1">
      <c r="A125" s="45"/>
      <c r="B125" s="45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47"/>
      <c r="DW125" s="35"/>
      <c r="DX125" s="35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  <c r="GR125" s="35"/>
      <c r="GS125" s="35"/>
      <c r="GT125" s="35"/>
      <c r="GU125" s="35"/>
      <c r="GV125" s="35"/>
      <c r="GW125" s="35"/>
      <c r="GX125" s="35"/>
      <c r="GY125" s="35"/>
      <c r="GZ125" s="35"/>
      <c r="HA125" s="35"/>
      <c r="HB125" s="35"/>
      <c r="HC125" s="35"/>
      <c r="HD125" s="35"/>
      <c r="HE125" s="35"/>
      <c r="HF125" s="35"/>
      <c r="HG125" s="35"/>
      <c r="HH125" s="35"/>
      <c r="HI125" s="35"/>
      <c r="HJ125" s="35"/>
      <c r="HK125" s="35"/>
      <c r="HL125" s="35"/>
      <c r="HM125" s="35"/>
      <c r="HN125" s="35"/>
      <c r="HO125" s="35"/>
      <c r="HP125" s="35"/>
      <c r="HQ125" s="35"/>
      <c r="HR125" s="35"/>
      <c r="HS125" s="35"/>
      <c r="HT125" s="35"/>
      <c r="HU125" s="35"/>
      <c r="HV125" s="35"/>
      <c r="HW125" s="35"/>
      <c r="HX125" s="35"/>
      <c r="HY125" s="35"/>
      <c r="HZ125" s="35"/>
      <c r="IA125" s="35"/>
      <c r="IB125" s="35"/>
      <c r="IC125" s="35"/>
      <c r="ID125" s="35"/>
      <c r="IE125" s="35"/>
      <c r="IF125" s="35"/>
      <c r="IG125" s="35"/>
      <c r="IH125" s="35"/>
      <c r="II125" s="35"/>
      <c r="IJ125" s="35"/>
      <c r="IK125" s="35"/>
      <c r="IL125" s="35"/>
      <c r="IM125" s="35"/>
      <c r="IN125" s="35"/>
      <c r="IO125" s="35"/>
      <c r="IP125" s="35"/>
      <c r="IQ125" s="35"/>
      <c r="IR125" s="35"/>
      <c r="IS125" s="35"/>
      <c r="IT125" s="35"/>
      <c r="IU125" s="35"/>
      <c r="IV125" s="35"/>
      <c r="IW125" s="35"/>
      <c r="IX125" s="35"/>
      <c r="IY125" s="35"/>
      <c r="IZ125" s="35"/>
      <c r="JA125" s="35"/>
      <c r="JB125" s="35"/>
      <c r="JC125" s="35"/>
      <c r="JD125" s="35"/>
      <c r="JE125" s="35"/>
      <c r="JF125" s="35"/>
    </row>
    <row r="126" spans="1:266" s="34" customFormat="1">
      <c r="A126" s="45"/>
      <c r="B126" s="45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47"/>
      <c r="DW126" s="35"/>
      <c r="DX126" s="35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  <c r="GR126" s="35"/>
      <c r="GS126" s="35"/>
      <c r="GT126" s="35"/>
      <c r="GU126" s="35"/>
      <c r="GV126" s="35"/>
      <c r="GW126" s="35"/>
      <c r="GX126" s="35"/>
      <c r="GY126" s="35"/>
      <c r="GZ126" s="35"/>
      <c r="HA126" s="35"/>
      <c r="HB126" s="35"/>
      <c r="HC126" s="35"/>
      <c r="HD126" s="35"/>
      <c r="HE126" s="35"/>
      <c r="HF126" s="35"/>
      <c r="HG126" s="35"/>
      <c r="HH126" s="35"/>
      <c r="HI126" s="35"/>
      <c r="HJ126" s="35"/>
      <c r="HK126" s="35"/>
      <c r="HL126" s="35"/>
      <c r="HM126" s="35"/>
      <c r="HN126" s="35"/>
      <c r="HO126" s="35"/>
      <c r="HP126" s="35"/>
      <c r="HQ126" s="35"/>
      <c r="HR126" s="35"/>
      <c r="HS126" s="35"/>
      <c r="HT126" s="35"/>
      <c r="HU126" s="35"/>
      <c r="HV126" s="35"/>
      <c r="HW126" s="35"/>
      <c r="HX126" s="35"/>
      <c r="HY126" s="35"/>
      <c r="HZ126" s="35"/>
      <c r="IA126" s="35"/>
      <c r="IB126" s="35"/>
      <c r="IC126" s="35"/>
      <c r="ID126" s="35"/>
      <c r="IE126" s="35"/>
      <c r="IF126" s="35"/>
      <c r="IG126" s="35"/>
      <c r="IH126" s="35"/>
      <c r="II126" s="35"/>
      <c r="IJ126" s="35"/>
      <c r="IK126" s="35"/>
      <c r="IL126" s="35"/>
      <c r="IM126" s="35"/>
      <c r="IN126" s="35"/>
      <c r="IO126" s="35"/>
      <c r="IP126" s="35"/>
      <c r="IQ126" s="35"/>
      <c r="IR126" s="35"/>
      <c r="IS126" s="35"/>
      <c r="IT126" s="35"/>
      <c r="IU126" s="35"/>
      <c r="IV126" s="35"/>
      <c r="IW126" s="35"/>
      <c r="IX126" s="35"/>
      <c r="IY126" s="35"/>
      <c r="IZ126" s="35"/>
      <c r="JA126" s="35"/>
      <c r="JB126" s="35"/>
      <c r="JC126" s="35"/>
      <c r="JD126" s="35"/>
      <c r="JE126" s="35"/>
      <c r="JF126" s="35"/>
    </row>
    <row r="127" spans="1:266" s="34" customFormat="1">
      <c r="A127" s="45"/>
      <c r="B127" s="45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47"/>
      <c r="DW127" s="35"/>
      <c r="DX127" s="35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  <c r="GR127" s="35"/>
      <c r="GS127" s="35"/>
      <c r="GT127" s="35"/>
      <c r="GU127" s="35"/>
      <c r="GV127" s="35"/>
      <c r="GW127" s="35"/>
      <c r="GX127" s="35"/>
      <c r="GY127" s="35"/>
      <c r="GZ127" s="35"/>
      <c r="HA127" s="35"/>
      <c r="HB127" s="35"/>
      <c r="HC127" s="35"/>
      <c r="HD127" s="35"/>
      <c r="HE127" s="35"/>
      <c r="HF127" s="35"/>
      <c r="HG127" s="35"/>
      <c r="HH127" s="35"/>
      <c r="HI127" s="35"/>
      <c r="HJ127" s="35"/>
      <c r="HK127" s="35"/>
      <c r="HL127" s="35"/>
      <c r="HM127" s="35"/>
      <c r="HN127" s="35"/>
      <c r="HO127" s="35"/>
      <c r="HP127" s="35"/>
      <c r="HQ127" s="35"/>
      <c r="HR127" s="35"/>
      <c r="HS127" s="35"/>
      <c r="HT127" s="35"/>
      <c r="HU127" s="35"/>
      <c r="HV127" s="35"/>
      <c r="HW127" s="35"/>
      <c r="HX127" s="35"/>
      <c r="HY127" s="35"/>
      <c r="HZ127" s="35"/>
      <c r="IA127" s="35"/>
      <c r="IB127" s="35"/>
      <c r="IC127" s="35"/>
      <c r="ID127" s="35"/>
      <c r="IE127" s="35"/>
      <c r="IF127" s="35"/>
      <c r="IG127" s="35"/>
      <c r="IH127" s="35"/>
      <c r="II127" s="35"/>
      <c r="IJ127" s="35"/>
      <c r="IK127" s="35"/>
      <c r="IL127" s="35"/>
      <c r="IM127" s="35"/>
      <c r="IN127" s="35"/>
      <c r="IO127" s="35"/>
      <c r="IP127" s="35"/>
      <c r="IQ127" s="35"/>
      <c r="IR127" s="35"/>
      <c r="IS127" s="35"/>
      <c r="IT127" s="35"/>
      <c r="IU127" s="35"/>
      <c r="IV127" s="35"/>
      <c r="IW127" s="35"/>
      <c r="IX127" s="35"/>
      <c r="IY127" s="35"/>
      <c r="IZ127" s="35"/>
      <c r="JA127" s="35"/>
      <c r="JB127" s="35"/>
      <c r="JC127" s="35"/>
      <c r="JD127" s="35"/>
      <c r="JE127" s="35"/>
      <c r="JF127" s="35"/>
    </row>
    <row r="128" spans="1:266" s="34" customFormat="1">
      <c r="A128" s="45"/>
      <c r="B128" s="45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47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  <c r="GR128" s="35"/>
      <c r="GS128" s="35"/>
      <c r="GT128" s="35"/>
      <c r="GU128" s="35"/>
      <c r="GV128" s="35"/>
      <c r="GW128" s="35"/>
      <c r="GX128" s="35"/>
      <c r="GY128" s="35"/>
      <c r="GZ128" s="35"/>
      <c r="HA128" s="35"/>
      <c r="HB128" s="35"/>
      <c r="HC128" s="35"/>
      <c r="HD128" s="35"/>
      <c r="HE128" s="35"/>
      <c r="HF128" s="35"/>
      <c r="HG128" s="35"/>
      <c r="HH128" s="35"/>
      <c r="HI128" s="35"/>
      <c r="HJ128" s="35"/>
      <c r="HK128" s="35"/>
      <c r="HL128" s="35"/>
      <c r="HM128" s="35"/>
      <c r="HN128" s="35"/>
      <c r="HO128" s="35"/>
      <c r="HP128" s="35"/>
      <c r="HQ128" s="35"/>
      <c r="HR128" s="35"/>
      <c r="HS128" s="35"/>
      <c r="HT128" s="35"/>
      <c r="HU128" s="35"/>
      <c r="HV128" s="35"/>
      <c r="HW128" s="35"/>
      <c r="HX128" s="35"/>
      <c r="HY128" s="35"/>
      <c r="HZ128" s="35"/>
      <c r="IA128" s="35"/>
      <c r="IB128" s="35"/>
      <c r="IC128" s="35"/>
      <c r="ID128" s="35"/>
      <c r="IE128" s="35"/>
      <c r="IF128" s="35"/>
      <c r="IG128" s="35"/>
      <c r="IH128" s="35"/>
      <c r="II128" s="35"/>
      <c r="IJ128" s="35"/>
      <c r="IK128" s="35"/>
      <c r="IL128" s="35"/>
      <c r="IM128" s="35"/>
      <c r="IN128" s="35"/>
      <c r="IO128" s="35"/>
      <c r="IP128" s="35"/>
      <c r="IQ128" s="35"/>
      <c r="IR128" s="35"/>
      <c r="IS128" s="35"/>
      <c r="IT128" s="35"/>
      <c r="IU128" s="35"/>
      <c r="IV128" s="35"/>
      <c r="IW128" s="35"/>
      <c r="IX128" s="35"/>
      <c r="IY128" s="35"/>
      <c r="IZ128" s="35"/>
      <c r="JA128" s="35"/>
      <c r="JB128" s="35"/>
      <c r="JC128" s="35"/>
      <c r="JD128" s="35"/>
      <c r="JE128" s="35"/>
      <c r="JF128" s="35"/>
    </row>
    <row r="129" spans="1:266" s="34" customFormat="1">
      <c r="A129" s="45"/>
      <c r="B129" s="45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47"/>
      <c r="DW129" s="35"/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  <c r="GR129" s="35"/>
      <c r="GS129" s="35"/>
      <c r="GT129" s="35"/>
      <c r="GU129" s="35"/>
      <c r="GV129" s="35"/>
      <c r="GW129" s="35"/>
      <c r="GX129" s="35"/>
      <c r="GY129" s="35"/>
      <c r="GZ129" s="35"/>
      <c r="HA129" s="35"/>
      <c r="HB129" s="35"/>
      <c r="HC129" s="35"/>
      <c r="HD129" s="35"/>
      <c r="HE129" s="35"/>
      <c r="HF129" s="35"/>
      <c r="HG129" s="35"/>
      <c r="HH129" s="35"/>
      <c r="HI129" s="35"/>
      <c r="HJ129" s="35"/>
      <c r="HK129" s="35"/>
      <c r="HL129" s="35"/>
      <c r="HM129" s="35"/>
      <c r="HN129" s="35"/>
      <c r="HO129" s="35"/>
      <c r="HP129" s="35"/>
      <c r="HQ129" s="35"/>
      <c r="HR129" s="35"/>
      <c r="HS129" s="35"/>
      <c r="HT129" s="35"/>
      <c r="HU129" s="35"/>
      <c r="HV129" s="35"/>
      <c r="HW129" s="35"/>
      <c r="HX129" s="35"/>
      <c r="HY129" s="35"/>
      <c r="HZ129" s="35"/>
      <c r="IA129" s="35"/>
      <c r="IB129" s="35"/>
      <c r="IC129" s="35"/>
      <c r="ID129" s="35"/>
      <c r="IE129" s="35"/>
      <c r="IF129" s="35"/>
      <c r="IG129" s="35"/>
      <c r="IH129" s="35"/>
      <c r="II129" s="35"/>
      <c r="IJ129" s="35"/>
      <c r="IK129" s="35"/>
      <c r="IL129" s="35"/>
      <c r="IM129" s="35"/>
      <c r="IN129" s="35"/>
      <c r="IO129" s="35"/>
      <c r="IP129" s="35"/>
      <c r="IQ129" s="35"/>
      <c r="IR129" s="35"/>
      <c r="IS129" s="35"/>
      <c r="IT129" s="35"/>
      <c r="IU129" s="35"/>
      <c r="IV129" s="35"/>
      <c r="IW129" s="35"/>
      <c r="IX129" s="35"/>
      <c r="IY129" s="35"/>
      <c r="IZ129" s="35"/>
      <c r="JA129" s="35"/>
      <c r="JB129" s="35"/>
      <c r="JC129" s="35"/>
      <c r="JD129" s="35"/>
      <c r="JE129" s="35"/>
      <c r="JF129" s="35"/>
    </row>
    <row r="130" spans="1:266" s="34" customFormat="1">
      <c r="A130" s="45"/>
      <c r="B130" s="45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47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  <c r="GR130" s="35"/>
      <c r="GS130" s="35"/>
      <c r="GT130" s="35"/>
      <c r="GU130" s="35"/>
      <c r="GV130" s="35"/>
      <c r="GW130" s="35"/>
      <c r="GX130" s="35"/>
      <c r="GY130" s="35"/>
      <c r="GZ130" s="35"/>
      <c r="HA130" s="35"/>
      <c r="HB130" s="35"/>
      <c r="HC130" s="35"/>
      <c r="HD130" s="35"/>
      <c r="HE130" s="35"/>
      <c r="HF130" s="35"/>
      <c r="HG130" s="35"/>
      <c r="HH130" s="35"/>
      <c r="HI130" s="35"/>
      <c r="HJ130" s="35"/>
      <c r="HK130" s="35"/>
      <c r="HL130" s="35"/>
      <c r="HM130" s="35"/>
      <c r="HN130" s="35"/>
      <c r="HO130" s="35"/>
      <c r="HP130" s="35"/>
      <c r="HQ130" s="35"/>
      <c r="HR130" s="35"/>
      <c r="HS130" s="35"/>
      <c r="HT130" s="35"/>
      <c r="HU130" s="35"/>
      <c r="HV130" s="35"/>
      <c r="HW130" s="35"/>
      <c r="HX130" s="35"/>
      <c r="HY130" s="35"/>
      <c r="HZ130" s="35"/>
      <c r="IA130" s="35"/>
      <c r="IB130" s="35"/>
      <c r="IC130" s="35"/>
      <c r="ID130" s="35"/>
      <c r="IE130" s="35"/>
      <c r="IF130" s="35"/>
      <c r="IG130" s="35"/>
      <c r="IH130" s="35"/>
      <c r="II130" s="35"/>
      <c r="IJ130" s="35"/>
      <c r="IK130" s="35"/>
      <c r="IL130" s="35"/>
      <c r="IM130" s="35"/>
      <c r="IN130" s="35"/>
      <c r="IO130" s="35"/>
      <c r="IP130" s="35"/>
      <c r="IQ130" s="35"/>
      <c r="IR130" s="35"/>
      <c r="IS130" s="35"/>
      <c r="IT130" s="35"/>
      <c r="IU130" s="35"/>
      <c r="IV130" s="35"/>
      <c r="IW130" s="35"/>
      <c r="IX130" s="35"/>
      <c r="IY130" s="35"/>
      <c r="IZ130" s="35"/>
      <c r="JA130" s="35"/>
      <c r="JB130" s="35"/>
      <c r="JC130" s="35"/>
      <c r="JD130" s="35"/>
      <c r="JE130" s="35"/>
      <c r="JF130" s="35"/>
    </row>
    <row r="131" spans="1:266" s="34" customFormat="1">
      <c r="A131" s="45"/>
      <c r="B131" s="45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47"/>
      <c r="DW131" s="35"/>
      <c r="DX131" s="35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  <c r="GR131" s="35"/>
      <c r="GS131" s="35"/>
      <c r="GT131" s="35"/>
      <c r="GU131" s="35"/>
      <c r="GV131" s="35"/>
      <c r="GW131" s="35"/>
      <c r="GX131" s="35"/>
      <c r="GY131" s="35"/>
      <c r="GZ131" s="35"/>
      <c r="HA131" s="35"/>
      <c r="HB131" s="35"/>
      <c r="HC131" s="35"/>
      <c r="HD131" s="35"/>
      <c r="HE131" s="35"/>
      <c r="HF131" s="35"/>
      <c r="HG131" s="35"/>
      <c r="HH131" s="35"/>
      <c r="HI131" s="35"/>
      <c r="HJ131" s="35"/>
      <c r="HK131" s="35"/>
      <c r="HL131" s="35"/>
      <c r="HM131" s="35"/>
      <c r="HN131" s="35"/>
      <c r="HO131" s="35"/>
      <c r="HP131" s="35"/>
      <c r="HQ131" s="35"/>
      <c r="HR131" s="35"/>
      <c r="HS131" s="35"/>
      <c r="HT131" s="35"/>
      <c r="HU131" s="35"/>
      <c r="HV131" s="35"/>
      <c r="HW131" s="35"/>
      <c r="HX131" s="35"/>
      <c r="HY131" s="35"/>
      <c r="HZ131" s="35"/>
      <c r="IA131" s="35"/>
      <c r="IB131" s="35"/>
      <c r="IC131" s="35"/>
      <c r="ID131" s="35"/>
      <c r="IE131" s="35"/>
      <c r="IF131" s="35"/>
      <c r="IG131" s="35"/>
      <c r="IH131" s="35"/>
      <c r="II131" s="35"/>
      <c r="IJ131" s="35"/>
      <c r="IK131" s="35"/>
      <c r="IL131" s="35"/>
      <c r="IM131" s="35"/>
      <c r="IN131" s="35"/>
      <c r="IO131" s="35"/>
      <c r="IP131" s="35"/>
      <c r="IQ131" s="35"/>
      <c r="IR131" s="35"/>
      <c r="IS131" s="35"/>
      <c r="IT131" s="35"/>
      <c r="IU131" s="35"/>
      <c r="IV131" s="35"/>
      <c r="IW131" s="35"/>
      <c r="IX131" s="35"/>
      <c r="IY131" s="35"/>
      <c r="IZ131" s="35"/>
      <c r="JA131" s="35"/>
      <c r="JB131" s="35"/>
      <c r="JC131" s="35"/>
      <c r="JD131" s="35"/>
      <c r="JE131" s="35"/>
      <c r="JF131" s="35"/>
    </row>
    <row r="132" spans="1:266" s="34" customFormat="1">
      <c r="A132" s="45"/>
      <c r="B132" s="45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47"/>
      <c r="DW132" s="35"/>
      <c r="DX132" s="35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  <c r="GR132" s="35"/>
      <c r="GS132" s="35"/>
      <c r="GT132" s="35"/>
      <c r="GU132" s="35"/>
      <c r="GV132" s="35"/>
      <c r="GW132" s="35"/>
      <c r="GX132" s="35"/>
      <c r="GY132" s="35"/>
      <c r="GZ132" s="35"/>
      <c r="HA132" s="35"/>
      <c r="HB132" s="35"/>
      <c r="HC132" s="35"/>
      <c r="HD132" s="35"/>
      <c r="HE132" s="35"/>
      <c r="HF132" s="35"/>
      <c r="HG132" s="35"/>
      <c r="HH132" s="35"/>
      <c r="HI132" s="35"/>
      <c r="HJ132" s="35"/>
      <c r="HK132" s="35"/>
      <c r="HL132" s="35"/>
      <c r="HM132" s="35"/>
      <c r="HN132" s="35"/>
      <c r="HO132" s="35"/>
      <c r="HP132" s="35"/>
      <c r="HQ132" s="35"/>
      <c r="HR132" s="35"/>
      <c r="HS132" s="35"/>
      <c r="HT132" s="35"/>
      <c r="HU132" s="35"/>
      <c r="HV132" s="35"/>
      <c r="HW132" s="35"/>
      <c r="HX132" s="35"/>
      <c r="HY132" s="35"/>
      <c r="HZ132" s="35"/>
      <c r="IA132" s="35"/>
      <c r="IB132" s="35"/>
      <c r="IC132" s="35"/>
      <c r="ID132" s="35"/>
      <c r="IE132" s="35"/>
      <c r="IF132" s="35"/>
      <c r="IG132" s="35"/>
      <c r="IH132" s="35"/>
      <c r="II132" s="35"/>
      <c r="IJ132" s="35"/>
      <c r="IK132" s="35"/>
      <c r="IL132" s="35"/>
      <c r="IM132" s="35"/>
      <c r="IN132" s="35"/>
      <c r="IO132" s="35"/>
      <c r="IP132" s="35"/>
      <c r="IQ132" s="35"/>
      <c r="IR132" s="35"/>
      <c r="IS132" s="35"/>
      <c r="IT132" s="35"/>
      <c r="IU132" s="35"/>
      <c r="IV132" s="35"/>
      <c r="IW132" s="35"/>
      <c r="IX132" s="35"/>
      <c r="IY132" s="35"/>
      <c r="IZ132" s="35"/>
      <c r="JA132" s="35"/>
      <c r="JB132" s="35"/>
      <c r="JC132" s="35"/>
      <c r="JD132" s="35"/>
      <c r="JE132" s="35"/>
      <c r="JF132" s="35"/>
    </row>
    <row r="133" spans="1:266" s="34" customFormat="1">
      <c r="A133" s="45"/>
      <c r="B133" s="45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47"/>
      <c r="DW133" s="35"/>
      <c r="DX133" s="35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  <c r="GR133" s="35"/>
      <c r="GS133" s="35"/>
      <c r="GT133" s="35"/>
      <c r="GU133" s="35"/>
      <c r="GV133" s="35"/>
      <c r="GW133" s="35"/>
      <c r="GX133" s="35"/>
      <c r="GY133" s="35"/>
      <c r="GZ133" s="35"/>
      <c r="HA133" s="35"/>
      <c r="HB133" s="35"/>
      <c r="HC133" s="35"/>
      <c r="HD133" s="35"/>
      <c r="HE133" s="35"/>
      <c r="HF133" s="35"/>
      <c r="HG133" s="35"/>
      <c r="HH133" s="35"/>
      <c r="HI133" s="35"/>
      <c r="HJ133" s="35"/>
      <c r="HK133" s="35"/>
      <c r="HL133" s="35"/>
      <c r="HM133" s="35"/>
      <c r="HN133" s="35"/>
      <c r="HO133" s="35"/>
      <c r="HP133" s="35"/>
      <c r="HQ133" s="35"/>
      <c r="HR133" s="35"/>
      <c r="HS133" s="35"/>
      <c r="HT133" s="35"/>
      <c r="HU133" s="35"/>
      <c r="HV133" s="35"/>
      <c r="HW133" s="35"/>
      <c r="HX133" s="35"/>
      <c r="HY133" s="35"/>
      <c r="HZ133" s="35"/>
      <c r="IA133" s="35"/>
      <c r="IB133" s="35"/>
      <c r="IC133" s="35"/>
      <c r="ID133" s="35"/>
      <c r="IE133" s="35"/>
      <c r="IF133" s="35"/>
      <c r="IG133" s="35"/>
      <c r="IH133" s="35"/>
      <c r="II133" s="35"/>
      <c r="IJ133" s="35"/>
      <c r="IK133" s="35"/>
      <c r="IL133" s="35"/>
      <c r="IM133" s="35"/>
      <c r="IN133" s="35"/>
      <c r="IO133" s="35"/>
      <c r="IP133" s="35"/>
      <c r="IQ133" s="35"/>
      <c r="IR133" s="35"/>
      <c r="IS133" s="35"/>
      <c r="IT133" s="35"/>
      <c r="IU133" s="35"/>
      <c r="IV133" s="35"/>
      <c r="IW133" s="35"/>
      <c r="IX133" s="35"/>
      <c r="IY133" s="35"/>
      <c r="IZ133" s="35"/>
      <c r="JA133" s="35"/>
      <c r="JB133" s="35"/>
      <c r="JC133" s="35"/>
      <c r="JD133" s="35"/>
      <c r="JE133" s="35"/>
      <c r="JF133" s="35"/>
    </row>
    <row r="134" spans="1:266" s="34" customFormat="1">
      <c r="A134" s="45"/>
      <c r="B134" s="45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47"/>
      <c r="DW134" s="35"/>
      <c r="DX134" s="35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  <c r="GR134" s="35"/>
      <c r="GS134" s="35"/>
      <c r="GT134" s="35"/>
      <c r="GU134" s="35"/>
      <c r="GV134" s="35"/>
      <c r="GW134" s="35"/>
      <c r="GX134" s="35"/>
      <c r="GY134" s="35"/>
      <c r="GZ134" s="35"/>
      <c r="HA134" s="35"/>
      <c r="HB134" s="35"/>
      <c r="HC134" s="35"/>
      <c r="HD134" s="35"/>
      <c r="HE134" s="35"/>
      <c r="HF134" s="35"/>
      <c r="HG134" s="35"/>
      <c r="HH134" s="35"/>
      <c r="HI134" s="35"/>
      <c r="HJ134" s="35"/>
      <c r="HK134" s="35"/>
      <c r="HL134" s="35"/>
      <c r="HM134" s="35"/>
      <c r="HN134" s="35"/>
      <c r="HO134" s="35"/>
      <c r="HP134" s="35"/>
      <c r="HQ134" s="35"/>
      <c r="HR134" s="35"/>
      <c r="HS134" s="35"/>
      <c r="HT134" s="35"/>
      <c r="HU134" s="35"/>
      <c r="HV134" s="35"/>
      <c r="HW134" s="35"/>
      <c r="HX134" s="35"/>
      <c r="HY134" s="35"/>
      <c r="HZ134" s="35"/>
      <c r="IA134" s="35"/>
      <c r="IB134" s="35"/>
      <c r="IC134" s="35"/>
      <c r="ID134" s="35"/>
      <c r="IE134" s="35"/>
      <c r="IF134" s="35"/>
      <c r="IG134" s="35"/>
      <c r="IH134" s="35"/>
      <c r="II134" s="35"/>
      <c r="IJ134" s="35"/>
      <c r="IK134" s="35"/>
      <c r="IL134" s="35"/>
      <c r="IM134" s="35"/>
      <c r="IN134" s="35"/>
      <c r="IO134" s="35"/>
      <c r="IP134" s="35"/>
      <c r="IQ134" s="35"/>
      <c r="IR134" s="35"/>
      <c r="IS134" s="35"/>
      <c r="IT134" s="35"/>
      <c r="IU134" s="35"/>
      <c r="IV134" s="35"/>
      <c r="IW134" s="35"/>
      <c r="IX134" s="35"/>
      <c r="IY134" s="35"/>
      <c r="IZ134" s="35"/>
      <c r="JA134" s="35"/>
      <c r="JB134" s="35"/>
      <c r="JC134" s="35"/>
      <c r="JD134" s="35"/>
      <c r="JE134" s="35"/>
      <c r="JF134" s="35"/>
    </row>
    <row r="135" spans="1:266" s="34" customFormat="1">
      <c r="A135" s="45"/>
      <c r="B135" s="45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47"/>
      <c r="DW135" s="35"/>
      <c r="DX135" s="35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  <c r="GR135" s="35"/>
      <c r="GS135" s="35"/>
      <c r="GT135" s="35"/>
      <c r="GU135" s="35"/>
      <c r="GV135" s="35"/>
      <c r="GW135" s="35"/>
      <c r="GX135" s="35"/>
      <c r="GY135" s="35"/>
      <c r="GZ135" s="35"/>
      <c r="HA135" s="35"/>
      <c r="HB135" s="35"/>
      <c r="HC135" s="35"/>
      <c r="HD135" s="35"/>
      <c r="HE135" s="35"/>
      <c r="HF135" s="35"/>
      <c r="HG135" s="35"/>
      <c r="HH135" s="35"/>
      <c r="HI135" s="35"/>
      <c r="HJ135" s="35"/>
      <c r="HK135" s="35"/>
      <c r="HL135" s="35"/>
      <c r="HM135" s="35"/>
      <c r="HN135" s="35"/>
      <c r="HO135" s="35"/>
      <c r="HP135" s="35"/>
      <c r="HQ135" s="35"/>
      <c r="HR135" s="35"/>
      <c r="HS135" s="35"/>
      <c r="HT135" s="35"/>
      <c r="HU135" s="35"/>
      <c r="HV135" s="35"/>
      <c r="HW135" s="35"/>
      <c r="HX135" s="35"/>
      <c r="HY135" s="35"/>
      <c r="HZ135" s="35"/>
      <c r="IA135" s="35"/>
      <c r="IB135" s="35"/>
      <c r="IC135" s="35"/>
      <c r="ID135" s="35"/>
      <c r="IE135" s="35"/>
      <c r="IF135" s="35"/>
      <c r="IG135" s="35"/>
      <c r="IH135" s="35"/>
      <c r="II135" s="35"/>
      <c r="IJ135" s="35"/>
      <c r="IK135" s="35"/>
      <c r="IL135" s="35"/>
      <c r="IM135" s="35"/>
      <c r="IN135" s="35"/>
      <c r="IO135" s="35"/>
      <c r="IP135" s="35"/>
      <c r="IQ135" s="35"/>
      <c r="IR135" s="35"/>
      <c r="IS135" s="35"/>
      <c r="IT135" s="35"/>
      <c r="IU135" s="35"/>
      <c r="IV135" s="35"/>
      <c r="IW135" s="35"/>
      <c r="IX135" s="35"/>
      <c r="IY135" s="35"/>
      <c r="IZ135" s="35"/>
      <c r="JA135" s="35"/>
      <c r="JB135" s="35"/>
      <c r="JC135" s="35"/>
      <c r="JD135" s="35"/>
      <c r="JE135" s="35"/>
      <c r="JF135" s="35"/>
    </row>
    <row r="136" spans="1:266" s="34" customFormat="1">
      <c r="A136" s="45"/>
      <c r="B136" s="45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47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  <c r="GR136" s="35"/>
      <c r="GS136" s="35"/>
      <c r="GT136" s="35"/>
      <c r="GU136" s="35"/>
      <c r="GV136" s="35"/>
      <c r="GW136" s="35"/>
      <c r="GX136" s="35"/>
      <c r="GY136" s="35"/>
      <c r="GZ136" s="35"/>
      <c r="HA136" s="35"/>
      <c r="HB136" s="35"/>
      <c r="HC136" s="35"/>
      <c r="HD136" s="35"/>
      <c r="HE136" s="35"/>
      <c r="HF136" s="35"/>
      <c r="HG136" s="35"/>
      <c r="HH136" s="35"/>
      <c r="HI136" s="35"/>
      <c r="HJ136" s="35"/>
      <c r="HK136" s="35"/>
      <c r="HL136" s="35"/>
      <c r="HM136" s="35"/>
      <c r="HN136" s="35"/>
      <c r="HO136" s="35"/>
      <c r="HP136" s="35"/>
      <c r="HQ136" s="35"/>
      <c r="HR136" s="35"/>
      <c r="HS136" s="35"/>
      <c r="HT136" s="35"/>
      <c r="HU136" s="35"/>
      <c r="HV136" s="35"/>
      <c r="HW136" s="35"/>
      <c r="HX136" s="35"/>
      <c r="HY136" s="35"/>
      <c r="HZ136" s="35"/>
      <c r="IA136" s="35"/>
      <c r="IB136" s="35"/>
      <c r="IC136" s="35"/>
      <c r="ID136" s="35"/>
      <c r="IE136" s="35"/>
      <c r="IF136" s="35"/>
      <c r="IG136" s="35"/>
      <c r="IH136" s="35"/>
      <c r="II136" s="35"/>
      <c r="IJ136" s="35"/>
      <c r="IK136" s="35"/>
      <c r="IL136" s="35"/>
      <c r="IM136" s="35"/>
      <c r="IN136" s="35"/>
      <c r="IO136" s="35"/>
      <c r="IP136" s="35"/>
      <c r="IQ136" s="35"/>
      <c r="IR136" s="35"/>
      <c r="IS136" s="35"/>
      <c r="IT136" s="35"/>
      <c r="IU136" s="35"/>
      <c r="IV136" s="35"/>
      <c r="IW136" s="35"/>
      <c r="IX136" s="35"/>
      <c r="IY136" s="35"/>
      <c r="IZ136" s="35"/>
      <c r="JA136" s="35"/>
      <c r="JB136" s="35"/>
      <c r="JC136" s="35"/>
      <c r="JD136" s="35"/>
      <c r="JE136" s="35"/>
      <c r="JF136" s="35"/>
    </row>
    <row r="137" spans="1:266" s="34" customFormat="1">
      <c r="A137" s="45"/>
      <c r="B137" s="45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47"/>
      <c r="DW137" s="35"/>
      <c r="DX137" s="35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  <c r="GR137" s="35"/>
      <c r="GS137" s="35"/>
      <c r="GT137" s="35"/>
      <c r="GU137" s="35"/>
      <c r="GV137" s="35"/>
      <c r="GW137" s="35"/>
      <c r="GX137" s="35"/>
      <c r="GY137" s="35"/>
      <c r="GZ137" s="35"/>
      <c r="HA137" s="35"/>
      <c r="HB137" s="35"/>
      <c r="HC137" s="35"/>
      <c r="HD137" s="35"/>
      <c r="HE137" s="35"/>
      <c r="HF137" s="35"/>
      <c r="HG137" s="35"/>
      <c r="HH137" s="35"/>
      <c r="HI137" s="35"/>
      <c r="HJ137" s="35"/>
      <c r="HK137" s="35"/>
      <c r="HL137" s="35"/>
      <c r="HM137" s="35"/>
      <c r="HN137" s="35"/>
      <c r="HO137" s="35"/>
      <c r="HP137" s="35"/>
      <c r="HQ137" s="35"/>
      <c r="HR137" s="35"/>
      <c r="HS137" s="35"/>
      <c r="HT137" s="35"/>
      <c r="HU137" s="35"/>
      <c r="HV137" s="35"/>
      <c r="HW137" s="35"/>
      <c r="HX137" s="35"/>
      <c r="HY137" s="35"/>
      <c r="HZ137" s="35"/>
      <c r="IA137" s="35"/>
      <c r="IB137" s="35"/>
      <c r="IC137" s="35"/>
      <c r="ID137" s="35"/>
      <c r="IE137" s="35"/>
      <c r="IF137" s="35"/>
      <c r="IG137" s="35"/>
      <c r="IH137" s="35"/>
      <c r="II137" s="35"/>
      <c r="IJ137" s="35"/>
      <c r="IK137" s="35"/>
      <c r="IL137" s="35"/>
      <c r="IM137" s="35"/>
      <c r="IN137" s="35"/>
      <c r="IO137" s="35"/>
      <c r="IP137" s="35"/>
      <c r="IQ137" s="35"/>
      <c r="IR137" s="35"/>
      <c r="IS137" s="35"/>
      <c r="IT137" s="35"/>
      <c r="IU137" s="35"/>
      <c r="IV137" s="35"/>
      <c r="IW137" s="35"/>
      <c r="IX137" s="35"/>
      <c r="IY137" s="35"/>
      <c r="IZ137" s="35"/>
      <c r="JA137" s="35"/>
      <c r="JB137" s="35"/>
      <c r="JC137" s="35"/>
      <c r="JD137" s="35"/>
      <c r="JE137" s="35"/>
      <c r="JF137" s="35"/>
    </row>
    <row r="138" spans="1:266" s="34" customFormat="1">
      <c r="A138" s="45"/>
      <c r="B138" s="45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47"/>
      <c r="DW138" s="35"/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  <c r="GR138" s="35"/>
      <c r="GS138" s="35"/>
      <c r="GT138" s="35"/>
      <c r="GU138" s="35"/>
      <c r="GV138" s="35"/>
      <c r="GW138" s="35"/>
      <c r="GX138" s="35"/>
      <c r="GY138" s="35"/>
      <c r="GZ138" s="35"/>
      <c r="HA138" s="35"/>
      <c r="HB138" s="35"/>
      <c r="HC138" s="35"/>
      <c r="HD138" s="35"/>
      <c r="HE138" s="35"/>
      <c r="HF138" s="35"/>
      <c r="HG138" s="35"/>
      <c r="HH138" s="35"/>
      <c r="HI138" s="35"/>
      <c r="HJ138" s="35"/>
      <c r="HK138" s="35"/>
      <c r="HL138" s="35"/>
      <c r="HM138" s="35"/>
      <c r="HN138" s="35"/>
      <c r="HO138" s="35"/>
      <c r="HP138" s="35"/>
      <c r="HQ138" s="35"/>
      <c r="HR138" s="35"/>
      <c r="HS138" s="35"/>
      <c r="HT138" s="35"/>
      <c r="HU138" s="35"/>
      <c r="HV138" s="35"/>
      <c r="HW138" s="35"/>
      <c r="HX138" s="35"/>
      <c r="HY138" s="35"/>
      <c r="HZ138" s="35"/>
      <c r="IA138" s="35"/>
      <c r="IB138" s="35"/>
      <c r="IC138" s="35"/>
      <c r="ID138" s="35"/>
      <c r="IE138" s="35"/>
      <c r="IF138" s="35"/>
      <c r="IG138" s="35"/>
      <c r="IH138" s="35"/>
      <c r="II138" s="35"/>
      <c r="IJ138" s="35"/>
      <c r="IK138" s="35"/>
      <c r="IL138" s="35"/>
      <c r="IM138" s="35"/>
      <c r="IN138" s="35"/>
      <c r="IO138" s="35"/>
      <c r="IP138" s="35"/>
      <c r="IQ138" s="35"/>
      <c r="IR138" s="35"/>
      <c r="IS138" s="35"/>
      <c r="IT138" s="35"/>
      <c r="IU138" s="35"/>
      <c r="IV138" s="35"/>
      <c r="IW138" s="35"/>
      <c r="IX138" s="35"/>
      <c r="IY138" s="35"/>
      <c r="IZ138" s="35"/>
      <c r="JA138" s="35"/>
      <c r="JB138" s="35"/>
      <c r="JC138" s="35"/>
      <c r="JD138" s="35"/>
      <c r="JE138" s="35"/>
      <c r="JF138" s="35"/>
    </row>
    <row r="139" spans="1:266" s="34" customFormat="1">
      <c r="A139" s="45"/>
      <c r="B139" s="45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47"/>
      <c r="DW139" s="35"/>
      <c r="DX139" s="35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  <c r="GR139" s="35"/>
      <c r="GS139" s="35"/>
      <c r="GT139" s="35"/>
      <c r="GU139" s="35"/>
      <c r="GV139" s="35"/>
      <c r="GW139" s="35"/>
      <c r="GX139" s="35"/>
      <c r="GY139" s="35"/>
      <c r="GZ139" s="35"/>
      <c r="HA139" s="35"/>
      <c r="HB139" s="35"/>
      <c r="HC139" s="35"/>
      <c r="HD139" s="35"/>
      <c r="HE139" s="35"/>
      <c r="HF139" s="35"/>
      <c r="HG139" s="35"/>
      <c r="HH139" s="35"/>
      <c r="HI139" s="35"/>
      <c r="HJ139" s="35"/>
      <c r="HK139" s="35"/>
      <c r="HL139" s="35"/>
      <c r="HM139" s="35"/>
      <c r="HN139" s="35"/>
      <c r="HO139" s="35"/>
      <c r="HP139" s="35"/>
      <c r="HQ139" s="35"/>
      <c r="HR139" s="35"/>
      <c r="HS139" s="35"/>
      <c r="HT139" s="35"/>
      <c r="HU139" s="35"/>
      <c r="HV139" s="35"/>
      <c r="HW139" s="35"/>
      <c r="HX139" s="35"/>
      <c r="HY139" s="35"/>
      <c r="HZ139" s="35"/>
      <c r="IA139" s="35"/>
      <c r="IB139" s="35"/>
      <c r="IC139" s="35"/>
      <c r="ID139" s="35"/>
      <c r="IE139" s="35"/>
      <c r="IF139" s="35"/>
      <c r="IG139" s="35"/>
      <c r="IH139" s="35"/>
      <c r="II139" s="35"/>
      <c r="IJ139" s="35"/>
      <c r="IK139" s="35"/>
      <c r="IL139" s="35"/>
      <c r="IM139" s="35"/>
      <c r="IN139" s="35"/>
      <c r="IO139" s="35"/>
      <c r="IP139" s="35"/>
      <c r="IQ139" s="35"/>
      <c r="IR139" s="35"/>
      <c r="IS139" s="35"/>
      <c r="IT139" s="35"/>
      <c r="IU139" s="35"/>
      <c r="IV139" s="35"/>
      <c r="IW139" s="35"/>
      <c r="IX139" s="35"/>
      <c r="IY139" s="35"/>
      <c r="IZ139" s="35"/>
      <c r="JA139" s="35"/>
      <c r="JB139" s="35"/>
      <c r="JC139" s="35"/>
      <c r="JD139" s="35"/>
      <c r="JE139" s="35"/>
      <c r="JF139" s="35"/>
    </row>
    <row r="140" spans="1:266" s="34" customFormat="1">
      <c r="A140" s="45"/>
      <c r="B140" s="45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47"/>
      <c r="DW140" s="35"/>
      <c r="DX140" s="35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  <c r="GR140" s="35"/>
      <c r="GS140" s="35"/>
      <c r="GT140" s="35"/>
      <c r="GU140" s="35"/>
      <c r="GV140" s="35"/>
      <c r="GW140" s="35"/>
      <c r="GX140" s="35"/>
      <c r="GY140" s="35"/>
      <c r="GZ140" s="35"/>
      <c r="HA140" s="35"/>
      <c r="HB140" s="35"/>
      <c r="HC140" s="35"/>
      <c r="HD140" s="35"/>
      <c r="HE140" s="35"/>
      <c r="HF140" s="35"/>
      <c r="HG140" s="35"/>
      <c r="HH140" s="35"/>
      <c r="HI140" s="35"/>
      <c r="HJ140" s="35"/>
      <c r="HK140" s="35"/>
      <c r="HL140" s="35"/>
      <c r="HM140" s="35"/>
      <c r="HN140" s="35"/>
      <c r="HO140" s="35"/>
      <c r="HP140" s="35"/>
      <c r="HQ140" s="35"/>
      <c r="HR140" s="35"/>
      <c r="HS140" s="35"/>
      <c r="HT140" s="35"/>
      <c r="HU140" s="35"/>
      <c r="HV140" s="35"/>
      <c r="HW140" s="35"/>
      <c r="HX140" s="35"/>
      <c r="HY140" s="35"/>
      <c r="HZ140" s="35"/>
      <c r="IA140" s="35"/>
      <c r="IB140" s="35"/>
      <c r="IC140" s="35"/>
      <c r="ID140" s="35"/>
      <c r="IE140" s="35"/>
      <c r="IF140" s="35"/>
      <c r="IG140" s="35"/>
      <c r="IH140" s="35"/>
      <c r="II140" s="35"/>
      <c r="IJ140" s="35"/>
      <c r="IK140" s="35"/>
      <c r="IL140" s="35"/>
      <c r="IM140" s="35"/>
      <c r="IN140" s="35"/>
      <c r="IO140" s="35"/>
      <c r="IP140" s="35"/>
      <c r="IQ140" s="35"/>
      <c r="IR140" s="35"/>
      <c r="IS140" s="35"/>
      <c r="IT140" s="35"/>
      <c r="IU140" s="35"/>
      <c r="IV140" s="35"/>
      <c r="IW140" s="35"/>
      <c r="IX140" s="35"/>
      <c r="IY140" s="35"/>
      <c r="IZ140" s="35"/>
      <c r="JA140" s="35"/>
      <c r="JB140" s="35"/>
      <c r="JC140" s="35"/>
      <c r="JD140" s="35"/>
      <c r="JE140" s="35"/>
      <c r="JF140" s="35"/>
    </row>
    <row r="141" spans="1:266" s="34" customFormat="1">
      <c r="A141" s="45"/>
      <c r="B141" s="45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47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  <c r="GR141" s="35"/>
      <c r="GS141" s="35"/>
      <c r="GT141" s="35"/>
      <c r="GU141" s="35"/>
      <c r="GV141" s="35"/>
      <c r="GW141" s="35"/>
      <c r="GX141" s="35"/>
      <c r="GY141" s="35"/>
      <c r="GZ141" s="35"/>
      <c r="HA141" s="35"/>
      <c r="HB141" s="35"/>
      <c r="HC141" s="35"/>
      <c r="HD141" s="35"/>
      <c r="HE141" s="35"/>
      <c r="HF141" s="35"/>
      <c r="HG141" s="35"/>
      <c r="HH141" s="35"/>
      <c r="HI141" s="35"/>
      <c r="HJ141" s="35"/>
      <c r="HK141" s="35"/>
      <c r="HL141" s="35"/>
      <c r="HM141" s="35"/>
      <c r="HN141" s="35"/>
      <c r="HO141" s="35"/>
      <c r="HP141" s="35"/>
      <c r="HQ141" s="35"/>
      <c r="HR141" s="35"/>
      <c r="HS141" s="35"/>
      <c r="HT141" s="35"/>
      <c r="HU141" s="35"/>
      <c r="HV141" s="35"/>
      <c r="HW141" s="35"/>
      <c r="HX141" s="35"/>
      <c r="HY141" s="35"/>
      <c r="HZ141" s="35"/>
      <c r="IA141" s="35"/>
      <c r="IB141" s="35"/>
      <c r="IC141" s="35"/>
      <c r="ID141" s="35"/>
      <c r="IE141" s="35"/>
      <c r="IF141" s="35"/>
      <c r="IG141" s="35"/>
      <c r="IH141" s="35"/>
      <c r="II141" s="35"/>
      <c r="IJ141" s="35"/>
      <c r="IK141" s="35"/>
      <c r="IL141" s="35"/>
      <c r="IM141" s="35"/>
      <c r="IN141" s="35"/>
      <c r="IO141" s="35"/>
      <c r="IP141" s="35"/>
      <c r="IQ141" s="35"/>
      <c r="IR141" s="35"/>
      <c r="IS141" s="35"/>
      <c r="IT141" s="35"/>
      <c r="IU141" s="35"/>
      <c r="IV141" s="35"/>
      <c r="IW141" s="35"/>
      <c r="IX141" s="35"/>
      <c r="IY141" s="35"/>
      <c r="IZ141" s="35"/>
      <c r="JA141" s="35"/>
      <c r="JB141" s="35"/>
      <c r="JC141" s="35"/>
      <c r="JD141" s="35"/>
      <c r="JE141" s="35"/>
      <c r="JF141" s="35"/>
    </row>
    <row r="142" spans="1:266" s="34" customFormat="1">
      <c r="A142" s="45"/>
      <c r="B142" s="45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47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  <c r="GR142" s="35"/>
      <c r="GS142" s="35"/>
      <c r="GT142" s="35"/>
      <c r="GU142" s="35"/>
      <c r="GV142" s="35"/>
      <c r="GW142" s="35"/>
      <c r="GX142" s="35"/>
      <c r="GY142" s="35"/>
      <c r="GZ142" s="35"/>
      <c r="HA142" s="35"/>
      <c r="HB142" s="35"/>
      <c r="HC142" s="35"/>
      <c r="HD142" s="35"/>
      <c r="HE142" s="35"/>
      <c r="HF142" s="35"/>
      <c r="HG142" s="35"/>
      <c r="HH142" s="35"/>
      <c r="HI142" s="35"/>
      <c r="HJ142" s="35"/>
      <c r="HK142" s="35"/>
      <c r="HL142" s="35"/>
      <c r="HM142" s="35"/>
      <c r="HN142" s="35"/>
      <c r="HO142" s="35"/>
      <c r="HP142" s="35"/>
      <c r="HQ142" s="35"/>
      <c r="HR142" s="35"/>
      <c r="HS142" s="35"/>
      <c r="HT142" s="35"/>
      <c r="HU142" s="35"/>
      <c r="HV142" s="35"/>
      <c r="HW142" s="35"/>
      <c r="HX142" s="35"/>
      <c r="HY142" s="35"/>
      <c r="HZ142" s="35"/>
      <c r="IA142" s="35"/>
      <c r="IB142" s="35"/>
      <c r="IC142" s="35"/>
      <c r="ID142" s="35"/>
      <c r="IE142" s="35"/>
      <c r="IF142" s="35"/>
      <c r="IG142" s="35"/>
      <c r="IH142" s="35"/>
      <c r="II142" s="35"/>
      <c r="IJ142" s="35"/>
      <c r="IK142" s="35"/>
      <c r="IL142" s="35"/>
      <c r="IM142" s="35"/>
      <c r="IN142" s="35"/>
      <c r="IO142" s="35"/>
      <c r="IP142" s="35"/>
      <c r="IQ142" s="35"/>
      <c r="IR142" s="35"/>
      <c r="IS142" s="35"/>
      <c r="IT142" s="35"/>
      <c r="IU142" s="35"/>
      <c r="IV142" s="35"/>
      <c r="IW142" s="35"/>
      <c r="IX142" s="35"/>
      <c r="IY142" s="35"/>
      <c r="IZ142" s="35"/>
      <c r="JA142" s="35"/>
      <c r="JB142" s="35"/>
      <c r="JC142" s="35"/>
      <c r="JD142" s="35"/>
      <c r="JE142" s="35"/>
      <c r="JF142" s="35"/>
    </row>
    <row r="143" spans="1:266" s="34" customFormat="1">
      <c r="A143" s="45"/>
      <c r="B143" s="45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47"/>
      <c r="DW143" s="35"/>
      <c r="DX143" s="35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  <c r="GR143" s="35"/>
      <c r="GS143" s="35"/>
      <c r="GT143" s="35"/>
      <c r="GU143" s="35"/>
      <c r="GV143" s="35"/>
      <c r="GW143" s="35"/>
      <c r="GX143" s="35"/>
      <c r="GY143" s="35"/>
      <c r="GZ143" s="35"/>
      <c r="HA143" s="35"/>
      <c r="HB143" s="35"/>
      <c r="HC143" s="35"/>
      <c r="HD143" s="35"/>
      <c r="HE143" s="35"/>
      <c r="HF143" s="35"/>
      <c r="HG143" s="35"/>
      <c r="HH143" s="35"/>
      <c r="HI143" s="35"/>
      <c r="HJ143" s="35"/>
      <c r="HK143" s="35"/>
      <c r="HL143" s="35"/>
      <c r="HM143" s="35"/>
      <c r="HN143" s="35"/>
      <c r="HO143" s="35"/>
      <c r="HP143" s="35"/>
      <c r="HQ143" s="35"/>
      <c r="HR143" s="35"/>
      <c r="HS143" s="35"/>
      <c r="HT143" s="35"/>
      <c r="HU143" s="35"/>
      <c r="HV143" s="35"/>
      <c r="HW143" s="35"/>
      <c r="HX143" s="35"/>
      <c r="HY143" s="35"/>
      <c r="HZ143" s="35"/>
      <c r="IA143" s="35"/>
      <c r="IB143" s="35"/>
      <c r="IC143" s="35"/>
      <c r="ID143" s="35"/>
      <c r="IE143" s="35"/>
      <c r="IF143" s="35"/>
      <c r="IG143" s="35"/>
      <c r="IH143" s="35"/>
      <c r="II143" s="35"/>
      <c r="IJ143" s="35"/>
      <c r="IK143" s="35"/>
      <c r="IL143" s="35"/>
      <c r="IM143" s="35"/>
      <c r="IN143" s="35"/>
      <c r="IO143" s="35"/>
      <c r="IP143" s="35"/>
      <c r="IQ143" s="35"/>
      <c r="IR143" s="35"/>
      <c r="IS143" s="35"/>
      <c r="IT143" s="35"/>
      <c r="IU143" s="35"/>
      <c r="IV143" s="35"/>
      <c r="IW143" s="35"/>
      <c r="IX143" s="35"/>
      <c r="IY143" s="35"/>
      <c r="IZ143" s="35"/>
      <c r="JA143" s="35"/>
      <c r="JB143" s="35"/>
      <c r="JC143" s="35"/>
      <c r="JD143" s="35"/>
      <c r="JE143" s="35"/>
      <c r="JF143" s="35"/>
    </row>
    <row r="144" spans="1:266" s="34" customFormat="1">
      <c r="A144" s="45"/>
      <c r="B144" s="45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47"/>
      <c r="DW144" s="35"/>
      <c r="DX144" s="35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  <c r="GR144" s="35"/>
      <c r="GS144" s="35"/>
      <c r="GT144" s="35"/>
      <c r="GU144" s="35"/>
      <c r="GV144" s="35"/>
      <c r="GW144" s="35"/>
      <c r="GX144" s="35"/>
      <c r="GY144" s="35"/>
      <c r="GZ144" s="35"/>
      <c r="HA144" s="35"/>
      <c r="HB144" s="35"/>
      <c r="HC144" s="35"/>
      <c r="HD144" s="35"/>
      <c r="HE144" s="35"/>
      <c r="HF144" s="35"/>
      <c r="HG144" s="35"/>
      <c r="HH144" s="35"/>
      <c r="HI144" s="35"/>
      <c r="HJ144" s="35"/>
      <c r="HK144" s="35"/>
      <c r="HL144" s="35"/>
      <c r="HM144" s="35"/>
      <c r="HN144" s="35"/>
      <c r="HO144" s="35"/>
      <c r="HP144" s="35"/>
      <c r="HQ144" s="35"/>
      <c r="HR144" s="35"/>
      <c r="HS144" s="35"/>
      <c r="HT144" s="35"/>
      <c r="HU144" s="35"/>
      <c r="HV144" s="35"/>
      <c r="HW144" s="35"/>
      <c r="HX144" s="35"/>
      <c r="HY144" s="35"/>
      <c r="HZ144" s="35"/>
      <c r="IA144" s="35"/>
      <c r="IB144" s="35"/>
      <c r="IC144" s="35"/>
      <c r="ID144" s="35"/>
      <c r="IE144" s="35"/>
      <c r="IF144" s="35"/>
      <c r="IG144" s="35"/>
      <c r="IH144" s="35"/>
      <c r="II144" s="35"/>
      <c r="IJ144" s="35"/>
      <c r="IK144" s="35"/>
      <c r="IL144" s="35"/>
      <c r="IM144" s="35"/>
      <c r="IN144" s="35"/>
      <c r="IO144" s="35"/>
      <c r="IP144" s="35"/>
      <c r="IQ144" s="35"/>
      <c r="IR144" s="35"/>
      <c r="IS144" s="35"/>
      <c r="IT144" s="35"/>
      <c r="IU144" s="35"/>
      <c r="IV144" s="35"/>
      <c r="IW144" s="35"/>
      <c r="IX144" s="35"/>
      <c r="IY144" s="35"/>
      <c r="IZ144" s="35"/>
      <c r="JA144" s="35"/>
      <c r="JB144" s="35"/>
      <c r="JC144" s="35"/>
      <c r="JD144" s="35"/>
      <c r="JE144" s="35"/>
      <c r="JF144" s="35"/>
    </row>
    <row r="145" spans="1:266" s="34" customFormat="1">
      <c r="A145" s="45"/>
      <c r="B145" s="45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47"/>
      <c r="DW145" s="35"/>
      <c r="DX145" s="35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  <c r="GR145" s="35"/>
      <c r="GS145" s="35"/>
      <c r="GT145" s="35"/>
      <c r="GU145" s="35"/>
      <c r="GV145" s="35"/>
      <c r="GW145" s="35"/>
      <c r="GX145" s="35"/>
      <c r="GY145" s="35"/>
      <c r="GZ145" s="35"/>
      <c r="HA145" s="35"/>
      <c r="HB145" s="35"/>
      <c r="HC145" s="35"/>
      <c r="HD145" s="35"/>
      <c r="HE145" s="35"/>
      <c r="HF145" s="35"/>
      <c r="HG145" s="35"/>
      <c r="HH145" s="35"/>
      <c r="HI145" s="35"/>
      <c r="HJ145" s="35"/>
      <c r="HK145" s="35"/>
      <c r="HL145" s="35"/>
      <c r="HM145" s="35"/>
      <c r="HN145" s="35"/>
      <c r="HO145" s="35"/>
      <c r="HP145" s="35"/>
      <c r="HQ145" s="35"/>
      <c r="HR145" s="35"/>
      <c r="HS145" s="35"/>
      <c r="HT145" s="35"/>
      <c r="HU145" s="35"/>
      <c r="HV145" s="35"/>
      <c r="HW145" s="35"/>
      <c r="HX145" s="35"/>
      <c r="HY145" s="35"/>
      <c r="HZ145" s="35"/>
      <c r="IA145" s="35"/>
      <c r="IB145" s="35"/>
      <c r="IC145" s="35"/>
      <c r="ID145" s="35"/>
      <c r="IE145" s="35"/>
      <c r="IF145" s="35"/>
      <c r="IG145" s="35"/>
      <c r="IH145" s="35"/>
      <c r="II145" s="35"/>
      <c r="IJ145" s="35"/>
      <c r="IK145" s="35"/>
      <c r="IL145" s="35"/>
      <c r="IM145" s="35"/>
      <c r="IN145" s="35"/>
      <c r="IO145" s="35"/>
      <c r="IP145" s="35"/>
      <c r="IQ145" s="35"/>
      <c r="IR145" s="35"/>
      <c r="IS145" s="35"/>
      <c r="IT145" s="35"/>
      <c r="IU145" s="35"/>
      <c r="IV145" s="35"/>
      <c r="IW145" s="35"/>
      <c r="IX145" s="35"/>
      <c r="IY145" s="35"/>
      <c r="IZ145" s="35"/>
      <c r="JA145" s="35"/>
      <c r="JB145" s="35"/>
      <c r="JC145" s="35"/>
      <c r="JD145" s="35"/>
      <c r="JE145" s="35"/>
      <c r="JF145" s="35"/>
    </row>
    <row r="146" spans="1:266" s="34" customFormat="1">
      <c r="A146" s="45"/>
      <c r="B146" s="45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47"/>
      <c r="DW146" s="35"/>
      <c r="DX146" s="35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  <c r="GR146" s="35"/>
      <c r="GS146" s="35"/>
      <c r="GT146" s="35"/>
      <c r="GU146" s="35"/>
      <c r="GV146" s="35"/>
      <c r="GW146" s="35"/>
      <c r="GX146" s="35"/>
      <c r="GY146" s="35"/>
      <c r="GZ146" s="35"/>
      <c r="HA146" s="35"/>
      <c r="HB146" s="35"/>
      <c r="HC146" s="35"/>
      <c r="HD146" s="35"/>
      <c r="HE146" s="35"/>
      <c r="HF146" s="35"/>
      <c r="HG146" s="35"/>
      <c r="HH146" s="35"/>
      <c r="HI146" s="35"/>
      <c r="HJ146" s="35"/>
      <c r="HK146" s="35"/>
      <c r="HL146" s="35"/>
      <c r="HM146" s="35"/>
      <c r="HN146" s="35"/>
      <c r="HO146" s="35"/>
      <c r="HP146" s="35"/>
      <c r="HQ146" s="35"/>
      <c r="HR146" s="35"/>
      <c r="HS146" s="35"/>
      <c r="HT146" s="35"/>
      <c r="HU146" s="35"/>
      <c r="HV146" s="35"/>
      <c r="HW146" s="35"/>
      <c r="HX146" s="35"/>
      <c r="HY146" s="35"/>
      <c r="HZ146" s="35"/>
      <c r="IA146" s="35"/>
      <c r="IB146" s="35"/>
      <c r="IC146" s="35"/>
      <c r="ID146" s="35"/>
      <c r="IE146" s="35"/>
      <c r="IF146" s="35"/>
      <c r="IG146" s="35"/>
      <c r="IH146" s="35"/>
      <c r="II146" s="35"/>
      <c r="IJ146" s="35"/>
      <c r="IK146" s="35"/>
      <c r="IL146" s="35"/>
      <c r="IM146" s="35"/>
      <c r="IN146" s="35"/>
      <c r="IO146" s="35"/>
      <c r="IP146" s="35"/>
      <c r="IQ146" s="35"/>
      <c r="IR146" s="35"/>
      <c r="IS146" s="35"/>
      <c r="IT146" s="35"/>
      <c r="IU146" s="35"/>
      <c r="IV146" s="35"/>
      <c r="IW146" s="35"/>
      <c r="IX146" s="35"/>
      <c r="IY146" s="35"/>
      <c r="IZ146" s="35"/>
      <c r="JA146" s="35"/>
      <c r="JB146" s="35"/>
      <c r="JC146" s="35"/>
      <c r="JD146" s="35"/>
      <c r="JE146" s="35"/>
      <c r="JF146" s="35"/>
    </row>
    <row r="147" spans="1:266" s="34" customFormat="1">
      <c r="A147" s="45"/>
      <c r="B147" s="45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47"/>
      <c r="DW147" s="35"/>
      <c r="DX147" s="35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  <c r="GR147" s="35"/>
      <c r="GS147" s="35"/>
      <c r="GT147" s="35"/>
      <c r="GU147" s="35"/>
      <c r="GV147" s="35"/>
      <c r="GW147" s="35"/>
      <c r="GX147" s="35"/>
      <c r="GY147" s="35"/>
      <c r="GZ147" s="35"/>
      <c r="HA147" s="35"/>
      <c r="HB147" s="35"/>
      <c r="HC147" s="35"/>
      <c r="HD147" s="35"/>
      <c r="HE147" s="35"/>
      <c r="HF147" s="35"/>
      <c r="HG147" s="35"/>
      <c r="HH147" s="35"/>
      <c r="HI147" s="35"/>
      <c r="HJ147" s="35"/>
      <c r="HK147" s="35"/>
      <c r="HL147" s="35"/>
      <c r="HM147" s="35"/>
      <c r="HN147" s="35"/>
      <c r="HO147" s="35"/>
      <c r="HP147" s="35"/>
      <c r="HQ147" s="35"/>
      <c r="HR147" s="35"/>
      <c r="HS147" s="35"/>
      <c r="HT147" s="35"/>
      <c r="HU147" s="35"/>
      <c r="HV147" s="35"/>
      <c r="HW147" s="35"/>
      <c r="HX147" s="35"/>
      <c r="HY147" s="35"/>
      <c r="HZ147" s="35"/>
      <c r="IA147" s="35"/>
      <c r="IB147" s="35"/>
      <c r="IC147" s="35"/>
      <c r="ID147" s="35"/>
      <c r="IE147" s="35"/>
      <c r="IF147" s="35"/>
      <c r="IG147" s="35"/>
      <c r="IH147" s="35"/>
      <c r="II147" s="35"/>
      <c r="IJ147" s="35"/>
      <c r="IK147" s="35"/>
      <c r="IL147" s="35"/>
      <c r="IM147" s="35"/>
      <c r="IN147" s="35"/>
      <c r="IO147" s="35"/>
      <c r="IP147" s="35"/>
      <c r="IQ147" s="35"/>
      <c r="IR147" s="35"/>
      <c r="IS147" s="35"/>
      <c r="IT147" s="35"/>
      <c r="IU147" s="35"/>
      <c r="IV147" s="35"/>
      <c r="IW147" s="35"/>
      <c r="IX147" s="35"/>
      <c r="IY147" s="35"/>
      <c r="IZ147" s="35"/>
      <c r="JA147" s="35"/>
      <c r="JB147" s="35"/>
      <c r="JC147" s="35"/>
      <c r="JD147" s="35"/>
      <c r="JE147" s="35"/>
      <c r="JF147" s="35"/>
    </row>
    <row r="148" spans="1:266" s="34" customFormat="1">
      <c r="A148" s="45"/>
      <c r="B148" s="45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47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  <c r="GR148" s="35"/>
      <c r="GS148" s="35"/>
      <c r="GT148" s="35"/>
      <c r="GU148" s="35"/>
      <c r="GV148" s="35"/>
      <c r="GW148" s="35"/>
      <c r="GX148" s="35"/>
      <c r="GY148" s="35"/>
      <c r="GZ148" s="35"/>
      <c r="HA148" s="35"/>
      <c r="HB148" s="35"/>
      <c r="HC148" s="35"/>
      <c r="HD148" s="35"/>
      <c r="HE148" s="35"/>
      <c r="HF148" s="35"/>
      <c r="HG148" s="35"/>
      <c r="HH148" s="35"/>
      <c r="HI148" s="35"/>
      <c r="HJ148" s="35"/>
      <c r="HK148" s="35"/>
      <c r="HL148" s="35"/>
      <c r="HM148" s="35"/>
      <c r="HN148" s="35"/>
      <c r="HO148" s="35"/>
      <c r="HP148" s="35"/>
      <c r="HQ148" s="35"/>
      <c r="HR148" s="35"/>
      <c r="HS148" s="35"/>
      <c r="HT148" s="35"/>
      <c r="HU148" s="35"/>
      <c r="HV148" s="35"/>
      <c r="HW148" s="35"/>
      <c r="HX148" s="35"/>
      <c r="HY148" s="35"/>
      <c r="HZ148" s="35"/>
      <c r="IA148" s="35"/>
      <c r="IB148" s="35"/>
      <c r="IC148" s="35"/>
      <c r="ID148" s="35"/>
      <c r="IE148" s="35"/>
      <c r="IF148" s="35"/>
      <c r="IG148" s="35"/>
      <c r="IH148" s="35"/>
      <c r="II148" s="35"/>
      <c r="IJ148" s="35"/>
      <c r="IK148" s="35"/>
      <c r="IL148" s="35"/>
      <c r="IM148" s="35"/>
      <c r="IN148" s="35"/>
      <c r="IO148" s="35"/>
      <c r="IP148" s="35"/>
      <c r="IQ148" s="35"/>
      <c r="IR148" s="35"/>
      <c r="IS148" s="35"/>
      <c r="IT148" s="35"/>
      <c r="IU148" s="35"/>
      <c r="IV148" s="35"/>
      <c r="IW148" s="35"/>
      <c r="IX148" s="35"/>
      <c r="IY148" s="35"/>
      <c r="IZ148" s="35"/>
      <c r="JA148" s="35"/>
      <c r="JB148" s="35"/>
      <c r="JC148" s="35"/>
      <c r="JD148" s="35"/>
      <c r="JE148" s="35"/>
      <c r="JF148" s="35"/>
    </row>
    <row r="149" spans="1:266" s="34" customFormat="1">
      <c r="A149" s="45"/>
      <c r="B149" s="45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47"/>
      <c r="DW149" s="35"/>
      <c r="DX149" s="35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  <c r="GR149" s="35"/>
      <c r="GS149" s="35"/>
      <c r="GT149" s="35"/>
      <c r="GU149" s="35"/>
      <c r="GV149" s="35"/>
      <c r="GW149" s="35"/>
      <c r="GX149" s="35"/>
      <c r="GY149" s="35"/>
      <c r="GZ149" s="35"/>
      <c r="HA149" s="35"/>
      <c r="HB149" s="35"/>
      <c r="HC149" s="35"/>
      <c r="HD149" s="35"/>
      <c r="HE149" s="35"/>
      <c r="HF149" s="35"/>
      <c r="HG149" s="35"/>
      <c r="HH149" s="35"/>
      <c r="HI149" s="35"/>
      <c r="HJ149" s="35"/>
      <c r="HK149" s="35"/>
      <c r="HL149" s="35"/>
      <c r="HM149" s="35"/>
      <c r="HN149" s="35"/>
      <c r="HO149" s="35"/>
      <c r="HP149" s="35"/>
      <c r="HQ149" s="35"/>
      <c r="HR149" s="35"/>
      <c r="HS149" s="35"/>
      <c r="HT149" s="35"/>
      <c r="HU149" s="35"/>
      <c r="HV149" s="35"/>
      <c r="HW149" s="35"/>
      <c r="HX149" s="35"/>
      <c r="HY149" s="35"/>
      <c r="HZ149" s="35"/>
      <c r="IA149" s="35"/>
      <c r="IB149" s="35"/>
      <c r="IC149" s="35"/>
      <c r="ID149" s="35"/>
      <c r="IE149" s="35"/>
      <c r="IF149" s="35"/>
      <c r="IG149" s="35"/>
      <c r="IH149" s="35"/>
      <c r="II149" s="35"/>
      <c r="IJ149" s="35"/>
      <c r="IK149" s="35"/>
      <c r="IL149" s="35"/>
      <c r="IM149" s="35"/>
      <c r="IN149" s="35"/>
      <c r="IO149" s="35"/>
      <c r="IP149" s="35"/>
      <c r="IQ149" s="35"/>
      <c r="IR149" s="35"/>
      <c r="IS149" s="35"/>
      <c r="IT149" s="35"/>
      <c r="IU149" s="35"/>
      <c r="IV149" s="35"/>
      <c r="IW149" s="35"/>
      <c r="IX149" s="35"/>
      <c r="IY149" s="35"/>
      <c r="IZ149" s="35"/>
      <c r="JA149" s="35"/>
      <c r="JB149" s="35"/>
      <c r="JC149" s="35"/>
      <c r="JD149" s="35"/>
      <c r="JE149" s="35"/>
      <c r="JF149" s="35"/>
    </row>
    <row r="150" spans="1:266" s="34" customFormat="1">
      <c r="A150" s="45"/>
      <c r="B150" s="45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47"/>
      <c r="DW150" s="35"/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  <c r="GR150" s="35"/>
      <c r="GS150" s="35"/>
      <c r="GT150" s="35"/>
      <c r="GU150" s="35"/>
      <c r="GV150" s="35"/>
      <c r="GW150" s="35"/>
      <c r="GX150" s="35"/>
      <c r="GY150" s="35"/>
      <c r="GZ150" s="35"/>
      <c r="HA150" s="35"/>
      <c r="HB150" s="35"/>
      <c r="HC150" s="35"/>
      <c r="HD150" s="35"/>
      <c r="HE150" s="35"/>
      <c r="HF150" s="35"/>
      <c r="HG150" s="35"/>
      <c r="HH150" s="35"/>
      <c r="HI150" s="35"/>
      <c r="HJ150" s="35"/>
      <c r="HK150" s="35"/>
      <c r="HL150" s="35"/>
      <c r="HM150" s="35"/>
      <c r="HN150" s="35"/>
      <c r="HO150" s="35"/>
      <c r="HP150" s="35"/>
      <c r="HQ150" s="35"/>
      <c r="HR150" s="35"/>
      <c r="HS150" s="35"/>
      <c r="HT150" s="35"/>
      <c r="HU150" s="35"/>
      <c r="HV150" s="35"/>
      <c r="HW150" s="35"/>
      <c r="HX150" s="35"/>
      <c r="HY150" s="35"/>
      <c r="HZ150" s="35"/>
      <c r="IA150" s="35"/>
      <c r="IB150" s="35"/>
      <c r="IC150" s="35"/>
      <c r="ID150" s="35"/>
      <c r="IE150" s="35"/>
      <c r="IF150" s="35"/>
      <c r="IG150" s="35"/>
      <c r="IH150" s="35"/>
      <c r="II150" s="35"/>
      <c r="IJ150" s="35"/>
      <c r="IK150" s="35"/>
      <c r="IL150" s="35"/>
      <c r="IM150" s="35"/>
      <c r="IN150" s="35"/>
      <c r="IO150" s="35"/>
      <c r="IP150" s="35"/>
      <c r="IQ150" s="35"/>
      <c r="IR150" s="35"/>
      <c r="IS150" s="35"/>
      <c r="IT150" s="35"/>
      <c r="IU150" s="35"/>
      <c r="IV150" s="35"/>
      <c r="IW150" s="35"/>
      <c r="IX150" s="35"/>
      <c r="IY150" s="35"/>
      <c r="IZ150" s="35"/>
      <c r="JA150" s="35"/>
      <c r="JB150" s="35"/>
      <c r="JC150" s="35"/>
      <c r="JD150" s="35"/>
      <c r="JE150" s="35"/>
      <c r="JF150" s="35"/>
    </row>
    <row r="151" spans="1:266" s="34" customFormat="1">
      <c r="A151" s="45"/>
      <c r="B151" s="45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47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</row>
    <row r="152" spans="1:266" s="34" customFormat="1">
      <c r="A152" s="45"/>
      <c r="B152" s="45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47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</row>
    <row r="153" spans="1:266" s="34" customFormat="1">
      <c r="A153" s="45"/>
      <c r="B153" s="45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47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</row>
    <row r="154" spans="1:266" s="34" customFormat="1">
      <c r="A154" s="45"/>
      <c r="B154" s="45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47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</row>
    <row r="155" spans="1:266" s="34" customFormat="1">
      <c r="A155" s="45"/>
      <c r="B155" s="45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47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</row>
    <row r="156" spans="1:266" s="34" customFormat="1">
      <c r="A156" s="45"/>
      <c r="B156" s="45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</row>
    <row r="157" spans="1:266" s="34" customFormat="1">
      <c r="A157" s="45"/>
      <c r="B157" s="45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35"/>
      <c r="DX157" s="35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</row>
    <row r="158" spans="1:266" s="34" customFormat="1">
      <c r="A158" s="45"/>
      <c r="B158" s="45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35"/>
      <c r="DX158" s="35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</row>
    <row r="159" spans="1:266" s="34" customFormat="1">
      <c r="A159" s="45"/>
      <c r="B159" s="45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35"/>
      <c r="DX159" s="35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</row>
    <row r="160" spans="1:266" s="34" customFormat="1">
      <c r="A160" s="45"/>
      <c r="B160" s="45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</row>
    <row r="161" spans="1:266" s="34" customFormat="1">
      <c r="A161" s="45"/>
      <c r="B161" s="45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35"/>
      <c r="DX161" s="35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</row>
    <row r="162" spans="1:266" s="34" customFormat="1">
      <c r="A162" s="45"/>
      <c r="B162" s="45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35"/>
      <c r="DX162" s="35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</row>
    <row r="163" spans="1:266" s="34" customFormat="1">
      <c r="A163" s="45"/>
      <c r="B163" s="45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35"/>
      <c r="DX163" s="35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</row>
    <row r="164" spans="1:266" s="34" customFormat="1">
      <c r="A164" s="45"/>
      <c r="B164" s="45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35"/>
      <c r="DX164" s="35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</row>
    <row r="165" spans="1:266" s="34" customFormat="1">
      <c r="A165" s="45"/>
      <c r="B165" s="45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35"/>
      <c r="DX165" s="35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</row>
    <row r="166" spans="1:266" s="34" customFormat="1">
      <c r="A166" s="45"/>
      <c r="B166" s="45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</row>
    <row r="167" spans="1:266" s="34" customFormat="1">
      <c r="A167" s="45"/>
      <c r="B167" s="45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35"/>
      <c r="DX167" s="35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</row>
    <row r="168" spans="1:266" s="34" customFormat="1">
      <c r="A168" s="45"/>
      <c r="B168" s="45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35"/>
      <c r="DX168" s="35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</row>
    <row r="169" spans="1:266" s="34" customFormat="1">
      <c r="A169" s="45"/>
      <c r="B169" s="45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35"/>
      <c r="DX169" s="35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</row>
    <row r="170" spans="1:266" s="34" customFormat="1">
      <c r="A170" s="45"/>
      <c r="B170" s="45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35"/>
      <c r="DX170" s="35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</row>
    <row r="171" spans="1:266" s="34" customFormat="1">
      <c r="A171" s="45"/>
      <c r="B171" s="45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35"/>
      <c r="DX171" s="35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</row>
    <row r="172" spans="1:266" s="34" customFormat="1">
      <c r="A172" s="45"/>
      <c r="B172" s="45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35"/>
      <c r="DX172" s="35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</row>
    <row r="173" spans="1:266" s="34" customFormat="1">
      <c r="A173" s="45"/>
      <c r="B173" s="45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</row>
    <row r="174" spans="1:266" s="34" customFormat="1">
      <c r="A174" s="45"/>
      <c r="B174" s="45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</row>
    <row r="175" spans="1:266" s="34" customFormat="1">
      <c r="A175" s="45"/>
      <c r="B175" s="45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</row>
    <row r="176" spans="1:266" s="34" customFormat="1">
      <c r="A176" s="45"/>
      <c r="B176" s="45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</row>
    <row r="177" spans="1:266" s="34" customFormat="1">
      <c r="A177" s="45"/>
      <c r="B177" s="45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</row>
    <row r="178" spans="1:266" s="34" customFormat="1">
      <c r="A178" s="45"/>
      <c r="B178" s="45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</row>
    <row r="179" spans="1:266" s="34" customFormat="1">
      <c r="A179" s="45"/>
      <c r="B179" s="45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</row>
    <row r="180" spans="1:266" s="34" customFormat="1">
      <c r="A180" s="45"/>
      <c r="B180" s="45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</row>
    <row r="181" spans="1:266" s="34" customFormat="1">
      <c r="A181" s="45"/>
      <c r="B181" s="45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</row>
    <row r="182" spans="1:266" s="34" customFormat="1">
      <c r="A182" s="45"/>
      <c r="B182" s="45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</row>
    <row r="183" spans="1:266" s="34" customFormat="1">
      <c r="A183" s="45"/>
      <c r="B183" s="45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</row>
    <row r="184" spans="1:266" s="34" customFormat="1">
      <c r="A184" s="45"/>
      <c r="B184" s="45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</row>
    <row r="185" spans="1:266" s="34" customFormat="1">
      <c r="A185" s="45"/>
      <c r="B185" s="45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</row>
    <row r="186" spans="1:266" s="34" customFormat="1">
      <c r="A186" s="45"/>
      <c r="B186" s="45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</row>
    <row r="187" spans="1:266" s="34" customFormat="1">
      <c r="A187" s="45"/>
      <c r="B187" s="45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</row>
    <row r="188" spans="1:266" s="34" customFormat="1">
      <c r="A188" s="45"/>
      <c r="B188" s="45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</row>
    <row r="189" spans="1:266" s="34" customFormat="1">
      <c r="A189" s="45"/>
      <c r="B189" s="45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</row>
    <row r="190" spans="1:266" s="34" customFormat="1">
      <c r="A190" s="45"/>
      <c r="B190" s="45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</row>
    <row r="191" spans="1:266" s="34" customFormat="1">
      <c r="A191" s="45"/>
      <c r="B191" s="45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</row>
    <row r="192" spans="1:266" s="34" customFormat="1">
      <c r="A192" s="45"/>
      <c r="B192" s="45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</row>
    <row r="193" spans="1:266" s="34" customFormat="1">
      <c r="A193" s="45"/>
      <c r="B193" s="45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</row>
    <row r="194" spans="1:266" s="34" customFormat="1">
      <c r="A194" s="45"/>
      <c r="B194" s="45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</row>
    <row r="195" spans="1:266" s="34" customFormat="1">
      <c r="A195" s="45"/>
      <c r="B195" s="45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</row>
    <row r="196" spans="1:266" s="34" customFormat="1">
      <c r="A196" s="45"/>
      <c r="B196" s="45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</row>
    <row r="197" spans="1:266" s="34" customFormat="1">
      <c r="A197" s="45"/>
      <c r="B197" s="45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</row>
    <row r="198" spans="1:266" s="34" customFormat="1">
      <c r="A198" s="45"/>
      <c r="B198" s="45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</row>
    <row r="199" spans="1:266" s="34" customFormat="1">
      <c r="A199" s="45"/>
      <c r="B199" s="45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</row>
    <row r="200" spans="1:266" s="34" customFormat="1">
      <c r="A200" s="45"/>
      <c r="B200" s="45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</row>
    <row r="201" spans="1:266" s="34" customFormat="1">
      <c r="A201" s="45"/>
      <c r="B201" s="45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</row>
    <row r="202" spans="1:266" s="34" customFormat="1">
      <c r="A202" s="45"/>
      <c r="B202" s="45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</row>
    <row r="203" spans="1:266" s="34" customFormat="1">
      <c r="A203" s="45"/>
      <c r="B203" s="45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</row>
    <row r="204" spans="1:266" s="34" customFormat="1">
      <c r="A204" s="45"/>
      <c r="B204" s="45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</row>
    <row r="205" spans="1:266" s="34" customFormat="1">
      <c r="A205" s="45"/>
      <c r="B205" s="45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</row>
    <row r="206" spans="1:266" s="34" customFormat="1">
      <c r="A206" s="45"/>
      <c r="B206" s="45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</row>
    <row r="207" spans="1:266" s="34" customFormat="1">
      <c r="A207" s="45"/>
      <c r="B207" s="45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</row>
    <row r="208" spans="1:266" s="2" customFormat="1">
      <c r="A208" s="48"/>
      <c r="B208" s="48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DV208" s="1"/>
    </row>
    <row r="209" spans="1:126" s="2" customFormat="1">
      <c r="A209" s="48"/>
      <c r="B209" s="48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DV209" s="1"/>
    </row>
    <row r="210" spans="1:126" s="2" customFormat="1">
      <c r="A210" s="48"/>
      <c r="B210" s="48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DV210" s="1"/>
    </row>
    <row r="211" spans="1:126" s="2" customFormat="1">
      <c r="A211" s="48"/>
      <c r="B211" s="48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DV211" s="1"/>
    </row>
    <row r="212" spans="1:126" s="2" customFormat="1">
      <c r="A212" s="48"/>
      <c r="B212" s="48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DV212" s="1"/>
    </row>
    <row r="213" spans="1:126" s="2" customFormat="1">
      <c r="A213" s="48"/>
      <c r="B213" s="48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AU213" s="49"/>
      <c r="AV213" s="49"/>
      <c r="DV213" s="1"/>
    </row>
    <row r="214" spans="1:126" s="2" customFormat="1">
      <c r="A214" s="48"/>
      <c r="B214" s="48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AU214" s="49"/>
      <c r="AV214" s="49"/>
      <c r="DV214" s="1"/>
    </row>
    <row r="215" spans="1:126" s="2" customFormat="1">
      <c r="A215" s="48"/>
      <c r="B215" s="48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AU215" s="49"/>
      <c r="AV215" s="49"/>
      <c r="DV215" s="1"/>
    </row>
    <row r="216" spans="1:126" s="2" customFormat="1">
      <c r="A216" s="48"/>
      <c r="B216" s="48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AU216" s="49"/>
      <c r="AV216" s="49"/>
      <c r="DV216" s="1"/>
    </row>
    <row r="217" spans="1:126" s="2" customFormat="1">
      <c r="A217" s="48"/>
      <c r="B217" s="48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DV217" s="1"/>
    </row>
    <row r="218" spans="1:126" s="2" customFormat="1">
      <c r="A218" s="48"/>
      <c r="B218" s="48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AU218" s="49"/>
      <c r="AV218" s="49"/>
      <c r="DV218" s="1"/>
    </row>
    <row r="219" spans="1:126" s="2" customFormat="1">
      <c r="A219" s="48"/>
      <c r="B219" s="48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AU219" s="49"/>
      <c r="AV219" s="49"/>
      <c r="DV219" s="1"/>
    </row>
    <row r="220" spans="1:126" s="2" customFormat="1">
      <c r="A220" s="48"/>
      <c r="B220" s="48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AU220" s="49"/>
      <c r="AV220" s="49"/>
      <c r="DV220" s="1"/>
    </row>
    <row r="221" spans="1:126" s="2" customFormat="1">
      <c r="A221" s="48"/>
      <c r="B221" s="48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AU221" s="49"/>
      <c r="AV221" s="49"/>
      <c r="DV221" s="1"/>
    </row>
    <row r="222" spans="1:126" s="2" customFormat="1">
      <c r="A222" s="48"/>
      <c r="B222" s="48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AU222" s="49"/>
      <c r="AV222" s="49"/>
      <c r="DV222" s="1"/>
    </row>
    <row r="223" spans="1:126" s="2" customFormat="1">
      <c r="A223" s="48"/>
      <c r="B223" s="48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AU223" s="49"/>
      <c r="AV223" s="49"/>
      <c r="DV223" s="1"/>
    </row>
    <row r="224" spans="1:126" s="2" customFormat="1">
      <c r="A224" s="48"/>
      <c r="B224" s="48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AU224" s="49"/>
      <c r="AV224" s="49"/>
      <c r="DV224" s="1"/>
    </row>
    <row r="225" spans="1:126" s="2" customFormat="1">
      <c r="A225" s="48"/>
      <c r="B225" s="48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AU225" s="49"/>
      <c r="AV225" s="49"/>
      <c r="DV225" s="1"/>
    </row>
    <row r="226" spans="1:126" s="2" customFormat="1">
      <c r="A226" s="48"/>
      <c r="B226" s="48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AU226" s="49"/>
      <c r="AV226" s="49"/>
      <c r="DV226" s="1"/>
    </row>
    <row r="227" spans="1:126" s="2" customFormat="1">
      <c r="A227" s="48"/>
      <c r="B227" s="48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DV227" s="1"/>
    </row>
    <row r="228" spans="1:126" s="2" customFormat="1">
      <c r="A228" s="48"/>
      <c r="B228" s="48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AU228" s="49"/>
      <c r="AV228" s="49"/>
      <c r="DV228" s="1"/>
    </row>
    <row r="229" spans="1:126" s="2" customFormat="1">
      <c r="A229" s="48"/>
      <c r="B229" s="48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AU229" s="49"/>
      <c r="AV229" s="49"/>
      <c r="DV229" s="1"/>
    </row>
    <row r="230" spans="1:126" s="2" customFormat="1">
      <c r="A230" s="48"/>
      <c r="B230" s="48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AU230" s="49"/>
      <c r="AV230" s="49"/>
      <c r="DV230" s="1"/>
    </row>
    <row r="231" spans="1:126" s="2" customFormat="1">
      <c r="A231" s="48"/>
      <c r="B231" s="48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AU231" s="49"/>
      <c r="AV231" s="49"/>
      <c r="DV231" s="1"/>
    </row>
    <row r="232" spans="1:126" s="2" customFormat="1">
      <c r="A232" s="48"/>
      <c r="B232" s="48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AU232" s="49"/>
      <c r="AV232" s="49"/>
      <c r="DV232" s="1"/>
    </row>
    <row r="233" spans="1:126" s="2" customFormat="1">
      <c r="A233" s="48"/>
      <c r="B233" s="48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AU233" s="49"/>
      <c r="AV233" s="49"/>
      <c r="DV233" s="1"/>
    </row>
    <row r="234" spans="1:126" s="2" customFormat="1">
      <c r="A234" s="48"/>
      <c r="B234" s="48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AU234" s="49"/>
      <c r="AV234" s="49"/>
      <c r="DV234" s="1"/>
    </row>
    <row r="235" spans="1:126" s="2" customFormat="1">
      <c r="A235" s="48"/>
      <c r="B235" s="48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AU235" s="49"/>
      <c r="AV235" s="49"/>
      <c r="DV235" s="1"/>
    </row>
    <row r="236" spans="1:126" s="2" customFormat="1">
      <c r="A236" s="48"/>
      <c r="B236" s="48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AU236" s="49"/>
      <c r="AV236" s="49"/>
      <c r="DV236" s="1"/>
    </row>
    <row r="237" spans="1:126" s="2" customFormat="1">
      <c r="A237" s="48"/>
      <c r="B237" s="48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DV237" s="1"/>
    </row>
    <row r="238" spans="1:126" s="2" customFormat="1">
      <c r="A238" s="48"/>
      <c r="B238" s="48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AU238" s="49"/>
      <c r="AV238" s="49"/>
      <c r="DV238" s="1"/>
    </row>
    <row r="239" spans="1:126" s="2" customFormat="1">
      <c r="A239" s="48"/>
      <c r="B239" s="48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AU239" s="49"/>
      <c r="AV239" s="49"/>
      <c r="DV239" s="1"/>
    </row>
    <row r="240" spans="1:126" s="2" customFormat="1">
      <c r="A240" s="48"/>
      <c r="B240" s="48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AU240" s="49"/>
      <c r="AV240" s="49"/>
      <c r="DV240" s="1"/>
    </row>
    <row r="241" spans="1:126" s="2" customFormat="1">
      <c r="A241" s="48"/>
      <c r="B241" s="48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AU241" s="49"/>
      <c r="AV241" s="49"/>
      <c r="DV241" s="1"/>
    </row>
    <row r="242" spans="1:126" s="2" customFormat="1">
      <c r="A242" s="48"/>
      <c r="B242" s="48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AU242" s="49"/>
      <c r="AV242" s="49"/>
      <c r="DV242" s="1"/>
    </row>
    <row r="243" spans="1:126" s="2" customFormat="1">
      <c r="A243" s="48"/>
      <c r="B243" s="48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AU243" s="49"/>
      <c r="AV243" s="49"/>
      <c r="DV243" s="1"/>
    </row>
    <row r="244" spans="1:126" s="2" customFormat="1">
      <c r="A244" s="48"/>
      <c r="B244" s="48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AU244" s="49"/>
      <c r="AV244" s="49"/>
      <c r="DV244" s="1"/>
    </row>
    <row r="245" spans="1:126" s="2" customFormat="1">
      <c r="A245" s="48"/>
      <c r="B245" s="48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AU245" s="49"/>
      <c r="AV245" s="49"/>
      <c r="DV245" s="1"/>
    </row>
    <row r="246" spans="1:126" s="2" customFormat="1">
      <c r="A246" s="48"/>
      <c r="B246" s="48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AU246" s="49"/>
      <c r="AV246" s="49"/>
      <c r="DV246" s="1"/>
    </row>
    <row r="247" spans="1:126" s="2" customFormat="1">
      <c r="A247" s="48"/>
      <c r="B247" s="48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DV247" s="1"/>
    </row>
    <row r="248" spans="1:126" s="2" customFormat="1">
      <c r="A248" s="48"/>
      <c r="B248" s="48"/>
      <c r="C248" s="49"/>
      <c r="D248" s="49"/>
      <c r="E248" s="49"/>
      <c r="F248" s="49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  <c r="S248" s="49"/>
      <c r="T248" s="49"/>
      <c r="U248" s="49"/>
      <c r="V248" s="49"/>
      <c r="W248" s="49"/>
      <c r="X248" s="49"/>
      <c r="Y248" s="49"/>
      <c r="Z248" s="49"/>
      <c r="AA248" s="49"/>
      <c r="AB248" s="49"/>
      <c r="AC248" s="49"/>
      <c r="AD248" s="49"/>
      <c r="AE248" s="49"/>
      <c r="AF248" s="49"/>
      <c r="AG248" s="49"/>
      <c r="AH248" s="49"/>
      <c r="AI248" s="49"/>
      <c r="AJ248" s="49"/>
      <c r="AK248" s="49"/>
      <c r="AL248" s="49"/>
      <c r="AM248" s="49"/>
      <c r="AN248" s="49"/>
      <c r="AO248" s="49"/>
      <c r="AP248" s="49"/>
      <c r="AQ248" s="49"/>
      <c r="AR248" s="49"/>
      <c r="AS248" s="49"/>
      <c r="AT248" s="49"/>
      <c r="AU248" s="49"/>
      <c r="AV248" s="49"/>
      <c r="DV248" s="1"/>
    </row>
  </sheetData>
  <sheetProtection formatColumns="0" formatRows="0"/>
  <mergeCells count="98">
    <mergeCell ref="C2:DR5"/>
    <mergeCell ref="A45:B45"/>
    <mergeCell ref="A52:B52"/>
    <mergeCell ref="A53:B53"/>
    <mergeCell ref="A54:B54"/>
    <mergeCell ref="DU7:DV8"/>
    <mergeCell ref="A18:B18"/>
    <mergeCell ref="A21:B21"/>
    <mergeCell ref="A23:B23"/>
    <mergeCell ref="A24:B24"/>
    <mergeCell ref="A47:B47"/>
    <mergeCell ref="A49:B49"/>
    <mergeCell ref="A51:B51"/>
    <mergeCell ref="A6:B9"/>
    <mergeCell ref="A10:B10"/>
    <mergeCell ref="A26:B26"/>
    <mergeCell ref="A32:B32"/>
    <mergeCell ref="A33:B33"/>
    <mergeCell ref="A37:B37"/>
    <mergeCell ref="A38:B38"/>
    <mergeCell ref="A41:B41"/>
    <mergeCell ref="A43:B43"/>
    <mergeCell ref="A16:B16"/>
    <mergeCell ref="A17:B17"/>
    <mergeCell ref="A22:B22"/>
    <mergeCell ref="E8:F8"/>
    <mergeCell ref="G8:H8"/>
    <mergeCell ref="W8:X8"/>
    <mergeCell ref="AA8:AB8"/>
    <mergeCell ref="AE8:AF8"/>
    <mergeCell ref="AI8:AJ8"/>
    <mergeCell ref="AG8:AH8"/>
    <mergeCell ref="U8:V8"/>
    <mergeCell ref="DS7:DT8"/>
    <mergeCell ref="DO8:DP8"/>
    <mergeCell ref="CS8:CT8"/>
    <mergeCell ref="CA8:CB8"/>
    <mergeCell ref="CC8:CD8"/>
    <mergeCell ref="BS8:BT8"/>
    <mergeCell ref="AM8:AN8"/>
    <mergeCell ref="AQ8:AR8"/>
    <mergeCell ref="DQ7:DR8"/>
    <mergeCell ref="AY7:AZ8"/>
    <mergeCell ref="DI8:DJ8"/>
    <mergeCell ref="DM8:DN8"/>
    <mergeCell ref="BG8:BH8"/>
    <mergeCell ref="BM8:BN8"/>
    <mergeCell ref="CG8:CH8"/>
    <mergeCell ref="CI8:CJ8"/>
    <mergeCell ref="CO8:CP8"/>
    <mergeCell ref="A1:P1"/>
    <mergeCell ref="C6:AV6"/>
    <mergeCell ref="C7:D8"/>
    <mergeCell ref="E7:AV7"/>
    <mergeCell ref="AW7:AX8"/>
    <mergeCell ref="BE8:BF8"/>
    <mergeCell ref="BK8:BL8"/>
    <mergeCell ref="K8:L8"/>
    <mergeCell ref="M8:N8"/>
    <mergeCell ref="AU8:AV8"/>
    <mergeCell ref="BA8:BB8"/>
    <mergeCell ref="BC8:BD8"/>
    <mergeCell ref="I8:J8"/>
    <mergeCell ref="Q8:R8"/>
    <mergeCell ref="Y8:Z8"/>
    <mergeCell ref="AC8:AD8"/>
    <mergeCell ref="AK8:AL8"/>
    <mergeCell ref="AO8:AP8"/>
    <mergeCell ref="AS8:AT8"/>
    <mergeCell ref="AW6:DV6"/>
    <mergeCell ref="DS1:DV1"/>
    <mergeCell ref="BI8:BJ8"/>
    <mergeCell ref="O8:P8"/>
    <mergeCell ref="S8:T8"/>
    <mergeCell ref="A44:B44"/>
    <mergeCell ref="A46:B46"/>
    <mergeCell ref="A12:B12"/>
    <mergeCell ref="A13:B13"/>
    <mergeCell ref="A15:B15"/>
    <mergeCell ref="DS2:DV5"/>
    <mergeCell ref="DK8:DL8"/>
    <mergeCell ref="CQ8:CR8"/>
    <mergeCell ref="CW8:CX8"/>
    <mergeCell ref="DC8:DD8"/>
    <mergeCell ref="BY8:BZ8"/>
    <mergeCell ref="CE8:CF8"/>
    <mergeCell ref="CK8:CL8"/>
    <mergeCell ref="CU8:CV8"/>
    <mergeCell ref="CY8:CZ8"/>
    <mergeCell ref="DA8:DB8"/>
    <mergeCell ref="DE8:DF8"/>
    <mergeCell ref="CM8:CN8"/>
    <mergeCell ref="BO8:BP8"/>
    <mergeCell ref="BQ8:BR8"/>
    <mergeCell ref="BU8:BV8"/>
    <mergeCell ref="BW8:BX8"/>
    <mergeCell ref="DG7:DH8"/>
    <mergeCell ref="DI7:DL7"/>
  </mergeCells>
  <printOptions horizontalCentered="1"/>
  <pageMargins left="0.15748031496062992" right="0.15748031496062992" top="0.27559055118110237" bottom="0.15748031496062992" header="0.19685039370078741" footer="0.15748031496062992"/>
  <pageSetup paperSize="8" scale="64" fitToHeight="5" orientation="landscape" r:id="rId1"/>
  <headerFooter differentFirst="1" alignWithMargins="0"/>
  <rowBreaks count="1" manualBreakCount="1">
    <brk id="43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61"/>
  <sheetViews>
    <sheetView view="pageBreakPreview" zoomScaleSheetLayoutView="100" zoomScalePageLayoutView="60" workbookViewId="0">
      <selection activeCell="A14" sqref="A14:XFD14"/>
    </sheetView>
  </sheetViews>
  <sheetFormatPr defaultRowHeight="15"/>
  <cols>
    <col min="1" max="1" width="57.83203125" style="50" customWidth="1"/>
    <col min="2" max="2" width="13.6640625" style="50" customWidth="1"/>
    <col min="3" max="3" width="20" style="1" customWidth="1"/>
    <col min="4" max="4" width="20.33203125" style="1" customWidth="1"/>
    <col min="5" max="5" width="13.1640625" style="1" customWidth="1"/>
    <col min="6" max="6" width="13.83203125" style="1" customWidth="1"/>
    <col min="7" max="7" width="15.1640625" style="1" customWidth="1"/>
    <col min="8" max="8" width="17" style="1" customWidth="1"/>
    <col min="9" max="25" width="12.33203125" style="2" customWidth="1"/>
    <col min="26" max="144" width="9.33203125" style="2"/>
    <col min="145" max="16384" width="9.33203125" style="3"/>
  </cols>
  <sheetData>
    <row r="1" spans="1:144" ht="18.75" customHeight="1">
      <c r="A1" s="213"/>
      <c r="B1" s="213"/>
      <c r="C1" s="213"/>
      <c r="D1" s="213"/>
      <c r="E1" s="213"/>
      <c r="F1" s="213"/>
      <c r="G1" s="213"/>
      <c r="H1" s="213"/>
    </row>
    <row r="2" spans="1:144" ht="18.75" customHeight="1">
      <c r="A2" s="229"/>
      <c r="B2" s="213"/>
      <c r="C2" s="213"/>
      <c r="D2" s="213"/>
      <c r="E2" s="213"/>
      <c r="F2" s="213"/>
      <c r="G2" s="213"/>
      <c r="H2" s="213"/>
    </row>
    <row r="3" spans="1:144" ht="16.5" customHeight="1">
      <c r="A3" s="323" t="s">
        <v>208</v>
      </c>
      <c r="B3" s="323"/>
      <c r="C3" s="323"/>
      <c r="D3" s="323"/>
      <c r="E3" s="323"/>
      <c r="F3" s="323"/>
      <c r="G3" s="323"/>
      <c r="H3" s="323"/>
    </row>
    <row r="4" spans="1:144" ht="16.5" customHeight="1"/>
    <row r="5" spans="1:144" ht="30.75" customHeight="1">
      <c r="A5" s="4"/>
      <c r="B5" s="4"/>
    </row>
    <row r="6" spans="1:144" ht="15.75" customHeight="1">
      <c r="A6" s="257" t="s">
        <v>3</v>
      </c>
      <c r="B6" s="257"/>
      <c r="C6" s="339" t="s">
        <v>207</v>
      </c>
      <c r="D6" s="339"/>
      <c r="E6" s="339" t="s">
        <v>209</v>
      </c>
      <c r="F6" s="339"/>
      <c r="G6" s="339" t="s">
        <v>210</v>
      </c>
      <c r="H6" s="339"/>
    </row>
    <row r="7" spans="1:144" s="120" customFormat="1" ht="16.5" customHeight="1">
      <c r="A7" s="257"/>
      <c r="B7" s="257"/>
      <c r="C7" s="339"/>
      <c r="D7" s="339"/>
      <c r="E7" s="339"/>
      <c r="F7" s="339"/>
      <c r="G7" s="339"/>
      <c r="H7" s="33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</row>
    <row r="8" spans="1:144" s="120" customFormat="1" ht="79.5" customHeight="1">
      <c r="A8" s="257"/>
      <c r="B8" s="257"/>
      <c r="C8" s="339"/>
      <c r="D8" s="339"/>
      <c r="E8" s="339"/>
      <c r="F8" s="339"/>
      <c r="G8" s="339"/>
      <c r="H8" s="33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</row>
    <row r="9" spans="1:144" s="12" customFormat="1" ht="52.5" customHeight="1">
      <c r="A9" s="257"/>
      <c r="B9" s="257"/>
      <c r="C9" s="95" t="s">
        <v>175</v>
      </c>
      <c r="D9" s="95" t="s">
        <v>179</v>
      </c>
      <c r="E9" s="95" t="s">
        <v>175</v>
      </c>
      <c r="F9" s="95" t="s">
        <v>179</v>
      </c>
      <c r="G9" s="95" t="s">
        <v>175</v>
      </c>
      <c r="H9" s="95" t="s">
        <v>179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</row>
    <row r="10" spans="1:144" s="18" customFormat="1" ht="16.5">
      <c r="A10" s="333" t="s">
        <v>29</v>
      </c>
      <c r="B10" s="276"/>
      <c r="C10" s="207"/>
      <c r="D10" s="207"/>
      <c r="E10" s="207"/>
      <c r="F10" s="207"/>
      <c r="G10" s="207"/>
      <c r="H10" s="207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</row>
    <row r="11" spans="1:144" s="18" customFormat="1" ht="16.5">
      <c r="A11" s="226" t="s">
        <v>181</v>
      </c>
      <c r="B11" s="223"/>
      <c r="C11" s="207"/>
      <c r="D11" s="207"/>
      <c r="E11" s="207"/>
      <c r="F11" s="207"/>
      <c r="G11" s="207"/>
      <c r="H11" s="207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</row>
    <row r="12" spans="1:144" s="59" customFormat="1" ht="18" customHeight="1">
      <c r="A12" s="315" t="s">
        <v>30</v>
      </c>
      <c r="B12" s="278"/>
      <c r="C12" s="208"/>
      <c r="D12" s="208"/>
      <c r="E12" s="208"/>
      <c r="F12" s="208"/>
      <c r="G12" s="208"/>
      <c r="H12" s="20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</row>
    <row r="13" spans="1:144" s="62" customFormat="1" ht="18" customHeight="1">
      <c r="A13" s="317" t="s">
        <v>31</v>
      </c>
      <c r="B13" s="273"/>
      <c r="C13" s="209"/>
      <c r="D13" s="209"/>
      <c r="E13" s="209"/>
      <c r="F13" s="209"/>
      <c r="G13" s="209"/>
      <c r="H13" s="209"/>
      <c r="I13" s="60"/>
      <c r="J13" s="60"/>
      <c r="K13" s="60"/>
      <c r="L13" s="60"/>
      <c r="M13" s="60"/>
      <c r="N13" s="60"/>
      <c r="O13" s="60"/>
      <c r="P13" s="60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</row>
    <row r="14" spans="1:144" s="62" customFormat="1" ht="18" hidden="1" customHeight="1">
      <c r="A14" s="214" t="s">
        <v>217</v>
      </c>
      <c r="B14" s="215">
        <f>'бюджет округа (района)'!B12</f>
        <v>0</v>
      </c>
      <c r="C14" s="210"/>
      <c r="D14" s="209"/>
      <c r="E14" s="210"/>
      <c r="F14" s="209"/>
      <c r="G14" s="210"/>
      <c r="H14" s="209"/>
      <c r="I14" s="60"/>
      <c r="J14" s="60"/>
      <c r="K14" s="60"/>
      <c r="L14" s="60"/>
      <c r="M14" s="60"/>
      <c r="N14" s="60"/>
      <c r="O14" s="60"/>
      <c r="P14" s="60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</row>
    <row r="15" spans="1:144" s="62" customFormat="1" ht="18" customHeight="1">
      <c r="A15" s="317" t="s">
        <v>32</v>
      </c>
      <c r="B15" s="273"/>
      <c r="C15" s="209"/>
      <c r="D15" s="209"/>
      <c r="E15" s="209"/>
      <c r="F15" s="209"/>
      <c r="G15" s="209"/>
      <c r="H15" s="209"/>
      <c r="I15" s="60"/>
      <c r="J15" s="60"/>
      <c r="K15" s="60"/>
      <c r="L15" s="60"/>
      <c r="M15" s="60"/>
      <c r="N15" s="60"/>
      <c r="O15" s="60"/>
      <c r="P15" s="60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</row>
    <row r="16" spans="1:144" s="62" customFormat="1" ht="18" customHeight="1">
      <c r="A16" s="317" t="s">
        <v>80</v>
      </c>
      <c r="B16" s="273"/>
      <c r="C16" s="209"/>
      <c r="D16" s="209"/>
      <c r="E16" s="209"/>
      <c r="F16" s="209"/>
      <c r="G16" s="209"/>
      <c r="H16" s="209"/>
      <c r="I16" s="60"/>
      <c r="J16" s="60"/>
      <c r="K16" s="60"/>
      <c r="L16" s="60"/>
      <c r="M16" s="60"/>
      <c r="N16" s="60"/>
      <c r="O16" s="60"/>
      <c r="P16" s="60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</row>
    <row r="17" spans="1:144" s="62" customFormat="1" ht="18" customHeight="1">
      <c r="A17" s="317" t="s">
        <v>33</v>
      </c>
      <c r="B17" s="273"/>
      <c r="C17" s="209"/>
      <c r="D17" s="209"/>
      <c r="E17" s="209"/>
      <c r="F17" s="209"/>
      <c r="G17" s="209"/>
      <c r="H17" s="209"/>
      <c r="I17" s="60"/>
      <c r="J17" s="60"/>
      <c r="K17" s="60"/>
      <c r="L17" s="60"/>
      <c r="M17" s="60"/>
      <c r="N17" s="60"/>
      <c r="O17" s="60"/>
      <c r="P17" s="60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</row>
    <row r="18" spans="1:144" s="62" customFormat="1" ht="18" customHeight="1">
      <c r="A18" s="317" t="s">
        <v>211</v>
      </c>
      <c r="B18" s="273"/>
      <c r="C18" s="209"/>
      <c r="D18" s="209"/>
      <c r="E18" s="209"/>
      <c r="F18" s="209"/>
      <c r="G18" s="209"/>
      <c r="H18" s="209"/>
      <c r="I18" s="60"/>
      <c r="J18" s="60"/>
      <c r="K18" s="60"/>
      <c r="L18" s="60"/>
      <c r="M18" s="60"/>
      <c r="N18" s="60"/>
      <c r="O18" s="60"/>
      <c r="P18" s="60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</row>
    <row r="19" spans="1:144" s="62" customFormat="1" ht="18" customHeight="1">
      <c r="A19" s="214" t="s">
        <v>213</v>
      </c>
      <c r="B19" s="222"/>
      <c r="C19" s="209"/>
      <c r="D19" s="209"/>
      <c r="E19" s="209"/>
      <c r="F19" s="209"/>
      <c r="G19" s="209"/>
      <c r="H19" s="209"/>
      <c r="I19" s="60"/>
      <c r="J19" s="60"/>
      <c r="K19" s="60"/>
      <c r="L19" s="60"/>
      <c r="M19" s="60"/>
      <c r="N19" s="60"/>
      <c r="O19" s="60"/>
      <c r="P19" s="60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</row>
    <row r="20" spans="1:144" s="62" customFormat="1" ht="18" customHeight="1">
      <c r="A20" s="214" t="s">
        <v>212</v>
      </c>
      <c r="B20" s="222"/>
      <c r="C20" s="209"/>
      <c r="D20" s="209"/>
      <c r="E20" s="209"/>
      <c r="F20" s="209"/>
      <c r="G20" s="209"/>
      <c r="H20" s="209"/>
      <c r="I20" s="60"/>
      <c r="J20" s="60"/>
      <c r="K20" s="60"/>
      <c r="L20" s="60"/>
      <c r="M20" s="60"/>
      <c r="N20" s="60"/>
      <c r="O20" s="60"/>
      <c r="P20" s="60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</row>
    <row r="21" spans="1:144" s="62" customFormat="1" ht="18" customHeight="1">
      <c r="A21" s="317" t="s">
        <v>36</v>
      </c>
      <c r="B21" s="273"/>
      <c r="C21" s="209"/>
      <c r="D21" s="209"/>
      <c r="E21" s="209"/>
      <c r="F21" s="209"/>
      <c r="G21" s="209"/>
      <c r="H21" s="209"/>
      <c r="I21" s="60"/>
      <c r="J21" s="60"/>
      <c r="K21" s="60"/>
      <c r="L21" s="60"/>
      <c r="M21" s="60"/>
      <c r="N21" s="60"/>
      <c r="O21" s="60"/>
      <c r="P21" s="60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</row>
    <row r="22" spans="1:144" s="62" customFormat="1" ht="18" customHeight="1">
      <c r="A22" s="231" t="s">
        <v>231</v>
      </c>
      <c r="B22" s="230"/>
      <c r="C22" s="209"/>
      <c r="D22" s="209"/>
      <c r="E22" s="209"/>
      <c r="F22" s="209"/>
      <c r="G22" s="209"/>
      <c r="H22" s="209"/>
      <c r="I22" s="60"/>
      <c r="J22" s="60"/>
      <c r="K22" s="60"/>
      <c r="L22" s="60"/>
      <c r="M22" s="60"/>
      <c r="N22" s="60"/>
      <c r="O22" s="60"/>
      <c r="P22" s="60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</row>
    <row r="23" spans="1:144" s="62" customFormat="1" ht="18" customHeight="1">
      <c r="A23" s="317" t="s">
        <v>37</v>
      </c>
      <c r="B23" s="273"/>
      <c r="C23" s="209"/>
      <c r="D23" s="209"/>
      <c r="E23" s="209"/>
      <c r="F23" s="209"/>
      <c r="G23" s="209"/>
      <c r="H23" s="209"/>
      <c r="I23" s="60"/>
      <c r="J23" s="60"/>
      <c r="K23" s="60"/>
      <c r="L23" s="60"/>
      <c r="M23" s="60"/>
      <c r="N23" s="60"/>
      <c r="O23" s="60"/>
      <c r="P23" s="60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</row>
    <row r="24" spans="1:144" s="62" customFormat="1" ht="18" customHeight="1">
      <c r="A24" s="317" t="s">
        <v>38</v>
      </c>
      <c r="B24" s="273"/>
      <c r="C24" s="209"/>
      <c r="D24" s="209"/>
      <c r="E24" s="209"/>
      <c r="F24" s="209"/>
      <c r="G24" s="209"/>
      <c r="H24" s="209"/>
      <c r="I24" s="60"/>
      <c r="J24" s="60"/>
      <c r="K24" s="60"/>
      <c r="L24" s="60"/>
      <c r="M24" s="60"/>
      <c r="N24" s="60"/>
      <c r="O24" s="60"/>
      <c r="P24" s="60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</row>
    <row r="25" spans="1:144" s="62" customFormat="1" ht="18" customHeight="1">
      <c r="A25" s="317" t="s">
        <v>214</v>
      </c>
      <c r="B25" s="273"/>
      <c r="C25" s="209"/>
      <c r="D25" s="209"/>
      <c r="E25" s="209"/>
      <c r="F25" s="209"/>
      <c r="G25" s="209"/>
      <c r="H25" s="209"/>
      <c r="I25" s="60"/>
      <c r="J25" s="60"/>
      <c r="K25" s="60"/>
      <c r="L25" s="60"/>
      <c r="M25" s="60"/>
      <c r="N25" s="60"/>
      <c r="O25" s="60"/>
      <c r="P25" s="60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</row>
    <row r="26" spans="1:144" s="62" customFormat="1" ht="18" customHeight="1">
      <c r="A26" s="214" t="s">
        <v>215</v>
      </c>
      <c r="B26" s="222"/>
      <c r="C26" s="209"/>
      <c r="D26" s="209"/>
      <c r="E26" s="209"/>
      <c r="F26" s="209"/>
      <c r="G26" s="209"/>
      <c r="H26" s="209"/>
      <c r="I26" s="60"/>
      <c r="J26" s="60"/>
      <c r="K26" s="60"/>
      <c r="L26" s="60"/>
      <c r="M26" s="60"/>
      <c r="N26" s="60"/>
      <c r="O26" s="60"/>
      <c r="P26" s="60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</row>
    <row r="27" spans="1:144" s="62" customFormat="1" ht="18" customHeight="1">
      <c r="A27" s="214" t="s">
        <v>216</v>
      </c>
      <c r="B27" s="222"/>
      <c r="C27" s="209"/>
      <c r="D27" s="209"/>
      <c r="E27" s="209"/>
      <c r="F27" s="209"/>
      <c r="G27" s="209"/>
      <c r="H27" s="209"/>
      <c r="I27" s="60"/>
      <c r="J27" s="60"/>
      <c r="K27" s="60"/>
      <c r="L27" s="60"/>
      <c r="M27" s="60"/>
      <c r="N27" s="60"/>
      <c r="O27" s="60"/>
      <c r="P27" s="60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</row>
    <row r="28" spans="1:144" s="62" customFormat="1" ht="18" customHeight="1">
      <c r="A28" s="214" t="s">
        <v>218</v>
      </c>
      <c r="B28" s="222"/>
      <c r="C28" s="209"/>
      <c r="D28" s="209"/>
      <c r="E28" s="209"/>
      <c r="F28" s="209"/>
      <c r="G28" s="209"/>
      <c r="H28" s="209"/>
      <c r="I28" s="60"/>
      <c r="J28" s="60"/>
      <c r="K28" s="60"/>
      <c r="L28" s="60"/>
      <c r="M28" s="60"/>
      <c r="N28" s="60"/>
      <c r="O28" s="60"/>
      <c r="P28" s="60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</row>
    <row r="29" spans="1:144" s="62" customFormat="1" ht="18" customHeight="1">
      <c r="A29" s="214" t="s">
        <v>219</v>
      </c>
      <c r="B29" s="222"/>
      <c r="C29" s="209"/>
      <c r="D29" s="209"/>
      <c r="E29" s="209"/>
      <c r="F29" s="209"/>
      <c r="G29" s="209"/>
      <c r="H29" s="209"/>
      <c r="I29" s="60"/>
      <c r="J29" s="60"/>
      <c r="K29" s="60"/>
      <c r="L29" s="60"/>
      <c r="M29" s="60"/>
      <c r="N29" s="60"/>
      <c r="O29" s="60"/>
      <c r="P29" s="60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</row>
    <row r="30" spans="1:144" s="59" customFormat="1" ht="33">
      <c r="A30" s="214" t="s">
        <v>220</v>
      </c>
      <c r="B30" s="222"/>
      <c r="C30" s="208"/>
      <c r="D30" s="208"/>
      <c r="E30" s="208"/>
      <c r="F30" s="208"/>
      <c r="G30" s="208"/>
      <c r="H30" s="20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</row>
    <row r="31" spans="1:144" s="59" customFormat="1" ht="17.25" customHeight="1">
      <c r="A31" s="317" t="s">
        <v>40</v>
      </c>
      <c r="B31" s="273"/>
      <c r="C31" s="208"/>
      <c r="D31" s="208"/>
      <c r="E31" s="208"/>
      <c r="F31" s="208"/>
      <c r="G31" s="208"/>
      <c r="H31" s="20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</row>
    <row r="32" spans="1:144" s="64" customFormat="1" ht="18" customHeight="1">
      <c r="A32" s="317" t="s">
        <v>225</v>
      </c>
      <c r="B32" s="273"/>
      <c r="C32" s="209"/>
      <c r="D32" s="211"/>
      <c r="E32" s="209"/>
      <c r="F32" s="211"/>
      <c r="G32" s="209"/>
      <c r="H32" s="211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</row>
    <row r="33" spans="1:144" s="64" customFormat="1" ht="18" customHeight="1">
      <c r="A33" s="214" t="s">
        <v>224</v>
      </c>
      <c r="B33" s="222"/>
      <c r="C33" s="209"/>
      <c r="D33" s="211"/>
      <c r="E33" s="209"/>
      <c r="F33" s="211"/>
      <c r="G33" s="209"/>
      <c r="H33" s="211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3"/>
      <c r="CY33" s="63"/>
      <c r="CZ33" s="63"/>
      <c r="DA33" s="63"/>
      <c r="DB33" s="63"/>
      <c r="DC33" s="63"/>
      <c r="DD33" s="63"/>
      <c r="DE33" s="63"/>
      <c r="DF33" s="63"/>
      <c r="DG33" s="63"/>
      <c r="DH33" s="63"/>
      <c r="DI33" s="63"/>
      <c r="DJ33" s="63"/>
      <c r="DK33" s="63"/>
      <c r="DL33" s="63"/>
      <c r="DM33" s="63"/>
      <c r="DN33" s="63"/>
      <c r="DO33" s="63"/>
      <c r="DP33" s="63"/>
      <c r="DQ33" s="63"/>
      <c r="DR33" s="63"/>
      <c r="DS33" s="63"/>
      <c r="DT33" s="63"/>
      <c r="DU33" s="63"/>
      <c r="DV33" s="63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3"/>
      <c r="EH33" s="63"/>
      <c r="EI33" s="63"/>
      <c r="EJ33" s="63"/>
      <c r="EK33" s="63"/>
      <c r="EL33" s="63"/>
      <c r="EM33" s="63"/>
      <c r="EN33" s="63"/>
    </row>
    <row r="34" spans="1:144" s="64" customFormat="1" ht="18" customHeight="1">
      <c r="A34" s="214" t="s">
        <v>226</v>
      </c>
      <c r="B34" s="222"/>
      <c r="C34" s="209"/>
      <c r="D34" s="211"/>
      <c r="E34" s="209"/>
      <c r="F34" s="211"/>
      <c r="G34" s="209"/>
      <c r="H34" s="211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3"/>
      <c r="CY34" s="63"/>
      <c r="CZ34" s="63"/>
      <c r="DA34" s="63"/>
      <c r="DB34" s="63"/>
      <c r="DC34" s="63"/>
      <c r="DD34" s="63"/>
      <c r="DE34" s="63"/>
      <c r="DF34" s="63"/>
      <c r="DG34" s="63"/>
      <c r="DH34" s="63"/>
      <c r="DI34" s="63"/>
      <c r="DJ34" s="63"/>
      <c r="DK34" s="63"/>
      <c r="DL34" s="63"/>
      <c r="DM34" s="63"/>
      <c r="DN34" s="63"/>
      <c r="DO34" s="63"/>
      <c r="DP34" s="63"/>
      <c r="DQ34" s="63"/>
      <c r="DR34" s="63"/>
      <c r="DS34" s="63"/>
      <c r="DT34" s="63"/>
      <c r="DU34" s="63"/>
      <c r="DV34" s="63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3"/>
      <c r="EH34" s="63"/>
      <c r="EI34" s="63"/>
      <c r="EJ34" s="63"/>
      <c r="EK34" s="63"/>
      <c r="EL34" s="63"/>
      <c r="EM34" s="63"/>
      <c r="EN34" s="63"/>
    </row>
    <row r="35" spans="1:144" s="64" customFormat="1" ht="18" customHeight="1">
      <c r="A35" s="214" t="s">
        <v>227</v>
      </c>
      <c r="B35" s="222"/>
      <c r="C35" s="209"/>
      <c r="D35" s="211"/>
      <c r="E35" s="209"/>
      <c r="F35" s="211"/>
      <c r="G35" s="209"/>
      <c r="H35" s="211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3"/>
      <c r="CY35" s="63"/>
      <c r="CZ35" s="63"/>
      <c r="DA35" s="63"/>
      <c r="DB35" s="63"/>
      <c r="DC35" s="63"/>
      <c r="DD35" s="63"/>
      <c r="DE35" s="63"/>
      <c r="DF35" s="63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</row>
    <row r="36" spans="1:144" s="64" customFormat="1" ht="54" customHeight="1">
      <c r="A36" s="317" t="s">
        <v>89</v>
      </c>
      <c r="B36" s="273"/>
      <c r="C36" s="209"/>
      <c r="D36" s="211"/>
      <c r="E36" s="209"/>
      <c r="F36" s="211"/>
      <c r="G36" s="209"/>
      <c r="H36" s="211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3"/>
      <c r="CY36" s="63"/>
      <c r="CZ36" s="63"/>
      <c r="DA36" s="63"/>
      <c r="DB36" s="63"/>
      <c r="DC36" s="63"/>
      <c r="DD36" s="63"/>
      <c r="DE36" s="63"/>
      <c r="DF36" s="63"/>
      <c r="DG36" s="63"/>
      <c r="DH36" s="63"/>
      <c r="DI36" s="63"/>
      <c r="DJ36" s="63"/>
      <c r="DK36" s="63"/>
      <c r="DL36" s="63"/>
      <c r="DM36" s="63"/>
      <c r="DN36" s="63"/>
      <c r="DO36" s="63"/>
      <c r="DP36" s="63"/>
      <c r="DQ36" s="63"/>
      <c r="DR36" s="63"/>
      <c r="DS36" s="63"/>
      <c r="DT36" s="63"/>
      <c r="DU36" s="63"/>
      <c r="DV36" s="63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3"/>
      <c r="EH36" s="63"/>
      <c r="EI36" s="63"/>
      <c r="EJ36" s="63"/>
      <c r="EK36" s="63"/>
      <c r="EL36" s="63"/>
      <c r="EM36" s="63"/>
      <c r="EN36" s="63"/>
    </row>
    <row r="37" spans="1:144" s="64" customFormat="1" ht="18" customHeight="1">
      <c r="A37" s="317" t="s">
        <v>221</v>
      </c>
      <c r="B37" s="273"/>
      <c r="C37" s="209"/>
      <c r="D37" s="211"/>
      <c r="E37" s="209"/>
      <c r="F37" s="211"/>
      <c r="G37" s="209"/>
      <c r="H37" s="211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3"/>
      <c r="CY37" s="63"/>
      <c r="CZ37" s="63"/>
      <c r="DA37" s="63"/>
      <c r="DB37" s="63"/>
      <c r="DC37" s="63"/>
      <c r="DD37" s="63"/>
      <c r="DE37" s="63"/>
      <c r="DF37" s="63"/>
      <c r="DG37" s="63"/>
      <c r="DH37" s="63"/>
      <c r="DI37" s="63"/>
      <c r="DJ37" s="63"/>
      <c r="DK37" s="63"/>
      <c r="DL37" s="63"/>
      <c r="DM37" s="63"/>
      <c r="DN37" s="63"/>
      <c r="DO37" s="63"/>
      <c r="DP37" s="63"/>
      <c r="DQ37" s="63"/>
      <c r="DR37" s="63"/>
      <c r="DS37" s="63"/>
      <c r="DT37" s="63"/>
      <c r="DU37" s="63"/>
      <c r="DV37" s="63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3"/>
      <c r="EH37" s="63"/>
      <c r="EI37" s="63"/>
      <c r="EJ37" s="63"/>
      <c r="EK37" s="63"/>
      <c r="EL37" s="63"/>
      <c r="EM37" s="63"/>
      <c r="EN37" s="63"/>
    </row>
    <row r="38" spans="1:144" s="64" customFormat="1" ht="18" customHeight="1">
      <c r="A38" s="214" t="s">
        <v>222</v>
      </c>
      <c r="B38" s="222"/>
      <c r="C38" s="209"/>
      <c r="D38" s="211"/>
      <c r="E38" s="209"/>
      <c r="F38" s="211"/>
      <c r="G38" s="209"/>
      <c r="H38" s="211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</row>
    <row r="39" spans="1:144" s="66" customFormat="1" ht="18" customHeight="1">
      <c r="A39" s="214" t="s">
        <v>223</v>
      </c>
      <c r="B39" s="222"/>
      <c r="C39" s="209"/>
      <c r="D39" s="211"/>
      <c r="E39" s="209"/>
      <c r="F39" s="211"/>
      <c r="G39" s="209"/>
      <c r="H39" s="211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</row>
    <row r="40" spans="1:144" s="66" customFormat="1" ht="18" customHeight="1">
      <c r="A40" s="317" t="s">
        <v>228</v>
      </c>
      <c r="B40" s="273"/>
      <c r="C40" s="209"/>
      <c r="D40" s="211"/>
      <c r="E40" s="209"/>
      <c r="F40" s="211"/>
      <c r="G40" s="209"/>
      <c r="H40" s="211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</row>
    <row r="41" spans="1:144" s="18" customFormat="1" ht="33">
      <c r="A41" s="214" t="s">
        <v>229</v>
      </c>
      <c r="B41" s="222"/>
      <c r="C41" s="209"/>
      <c r="D41" s="211"/>
      <c r="E41" s="209"/>
      <c r="F41" s="211"/>
      <c r="G41" s="209"/>
      <c r="H41" s="211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</row>
    <row r="42" spans="1:144" s="18" customFormat="1" ht="51" customHeight="1">
      <c r="A42" s="317" t="s">
        <v>43</v>
      </c>
      <c r="B42" s="273"/>
      <c r="C42" s="209"/>
      <c r="D42" s="211"/>
      <c r="E42" s="209"/>
      <c r="F42" s="211"/>
      <c r="G42" s="209"/>
      <c r="H42" s="211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</row>
    <row r="43" spans="1:144" s="18" customFormat="1" ht="49.5" customHeight="1">
      <c r="A43" s="315" t="s">
        <v>44</v>
      </c>
      <c r="B43" s="278"/>
      <c r="C43" s="209"/>
      <c r="D43" s="211"/>
      <c r="E43" s="209"/>
      <c r="F43" s="211"/>
      <c r="G43" s="209"/>
      <c r="H43" s="211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</row>
    <row r="44" spans="1:144" s="68" customFormat="1" ht="17.25" customHeight="1">
      <c r="A44" s="315" t="s">
        <v>182</v>
      </c>
      <c r="B44" s="278"/>
      <c r="C44" s="209"/>
      <c r="D44" s="211"/>
      <c r="E44" s="209"/>
      <c r="F44" s="211"/>
      <c r="G44" s="209"/>
      <c r="H44" s="211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</row>
    <row r="45" spans="1:144" s="64" customFormat="1" ht="18" customHeight="1">
      <c r="A45" s="316" t="s">
        <v>186</v>
      </c>
      <c r="B45" s="280"/>
      <c r="C45" s="209"/>
      <c r="D45" s="211"/>
      <c r="E45" s="209"/>
      <c r="F45" s="211"/>
      <c r="G45" s="209"/>
      <c r="H45" s="211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</row>
    <row r="46" spans="1:144" s="68" customFormat="1" ht="18" customHeight="1">
      <c r="A46" s="316" t="s">
        <v>187</v>
      </c>
      <c r="B46" s="280"/>
      <c r="C46" s="209"/>
      <c r="D46" s="211"/>
      <c r="E46" s="209"/>
      <c r="F46" s="211"/>
      <c r="G46" s="209"/>
      <c r="H46" s="211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</row>
    <row r="47" spans="1:144" s="68" customFormat="1" ht="18" customHeight="1">
      <c r="A47" s="228" t="s">
        <v>188</v>
      </c>
      <c r="B47" s="225"/>
      <c r="C47" s="209"/>
      <c r="D47" s="211"/>
      <c r="E47" s="209"/>
      <c r="F47" s="211"/>
      <c r="G47" s="209"/>
      <c r="H47" s="211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7"/>
      <c r="CL47" s="67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7"/>
      <c r="DA47" s="67"/>
      <c r="DB47" s="67"/>
      <c r="DC47" s="67"/>
      <c r="DD47" s="67"/>
      <c r="DE47" s="67"/>
      <c r="DF47" s="67"/>
      <c r="DG47" s="67"/>
      <c r="DH47" s="67"/>
      <c r="DI47" s="67"/>
      <c r="DJ47" s="67"/>
      <c r="DK47" s="67"/>
      <c r="DL47" s="67"/>
      <c r="DM47" s="67"/>
      <c r="DN47" s="67"/>
      <c r="DO47" s="67"/>
      <c r="DP47" s="67"/>
      <c r="DQ47" s="67"/>
      <c r="DR47" s="67"/>
      <c r="DS47" s="67"/>
      <c r="DT47" s="67"/>
      <c r="DU47" s="67"/>
      <c r="DV47" s="67"/>
      <c r="DW47" s="67"/>
      <c r="DX47" s="67"/>
      <c r="DY47" s="67"/>
      <c r="DZ47" s="67"/>
      <c r="EA47" s="67"/>
      <c r="EB47" s="67"/>
      <c r="EC47" s="67"/>
      <c r="ED47" s="67"/>
      <c r="EE47" s="67"/>
      <c r="EF47" s="67"/>
      <c r="EG47" s="67"/>
      <c r="EH47" s="67"/>
      <c r="EI47" s="67"/>
      <c r="EJ47" s="67"/>
      <c r="EK47" s="67"/>
      <c r="EL47" s="67"/>
      <c r="EM47" s="67"/>
      <c r="EN47" s="67"/>
    </row>
    <row r="48" spans="1:144" s="68" customFormat="1" ht="36.75" customHeight="1">
      <c r="A48" s="316" t="s">
        <v>189</v>
      </c>
      <c r="B48" s="280"/>
      <c r="C48" s="209"/>
      <c r="D48" s="211"/>
      <c r="E48" s="209"/>
      <c r="F48" s="211"/>
      <c r="G48" s="209"/>
      <c r="H48" s="211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7"/>
      <c r="CA48" s="67"/>
      <c r="CB48" s="67"/>
      <c r="CC48" s="67"/>
      <c r="CD48" s="67"/>
      <c r="CE48" s="67"/>
      <c r="CF48" s="67"/>
      <c r="CG48" s="67"/>
      <c r="CH48" s="67"/>
      <c r="CI48" s="67"/>
      <c r="CJ48" s="67"/>
      <c r="CK48" s="67"/>
      <c r="CL48" s="67"/>
      <c r="CM48" s="67"/>
      <c r="CN48" s="67"/>
      <c r="CO48" s="67"/>
      <c r="CP48" s="67"/>
      <c r="CQ48" s="67"/>
      <c r="CR48" s="67"/>
      <c r="CS48" s="67"/>
      <c r="CT48" s="67"/>
      <c r="CU48" s="67"/>
      <c r="CV48" s="67"/>
      <c r="CW48" s="67"/>
      <c r="CX48" s="67"/>
      <c r="CY48" s="67"/>
      <c r="CZ48" s="67"/>
      <c r="DA48" s="67"/>
      <c r="DB48" s="67"/>
      <c r="DC48" s="67"/>
      <c r="DD48" s="67"/>
      <c r="DE48" s="67"/>
      <c r="DF48" s="67"/>
      <c r="DG48" s="67"/>
      <c r="DH48" s="67"/>
      <c r="DI48" s="67"/>
      <c r="DJ48" s="67"/>
      <c r="DK48" s="67"/>
      <c r="DL48" s="67"/>
      <c r="DM48" s="67"/>
      <c r="DN48" s="67"/>
      <c r="DO48" s="67"/>
      <c r="DP48" s="67"/>
      <c r="DQ48" s="67"/>
      <c r="DR48" s="67"/>
      <c r="DS48" s="67"/>
      <c r="DT48" s="67"/>
      <c r="DU48" s="67"/>
      <c r="DV48" s="67"/>
      <c r="DW48" s="67"/>
      <c r="DX48" s="67"/>
      <c r="DY48" s="67"/>
      <c r="DZ48" s="67"/>
      <c r="EA48" s="67"/>
      <c r="EB48" s="67"/>
      <c r="EC48" s="67"/>
      <c r="ED48" s="67"/>
      <c r="EE48" s="67"/>
      <c r="EF48" s="67"/>
      <c r="EG48" s="67"/>
      <c r="EH48" s="67"/>
      <c r="EI48" s="67"/>
      <c r="EJ48" s="67"/>
      <c r="EK48" s="67"/>
      <c r="EL48" s="67"/>
      <c r="EM48" s="67"/>
      <c r="EN48" s="67"/>
    </row>
    <row r="49" spans="1:144" s="68" customFormat="1" ht="49.5">
      <c r="A49" s="228" t="s">
        <v>190</v>
      </c>
      <c r="B49" s="225"/>
      <c r="C49" s="209"/>
      <c r="D49" s="211"/>
      <c r="E49" s="209"/>
      <c r="F49" s="211"/>
      <c r="G49" s="209"/>
      <c r="H49" s="211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</row>
    <row r="50" spans="1:144" s="68" customFormat="1" ht="17.25" customHeight="1">
      <c r="A50" s="316" t="s">
        <v>191</v>
      </c>
      <c r="B50" s="280"/>
      <c r="C50" s="209"/>
      <c r="D50" s="211"/>
      <c r="E50" s="209"/>
      <c r="F50" s="211"/>
      <c r="G50" s="209"/>
      <c r="H50" s="211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7"/>
      <c r="CA50" s="67"/>
      <c r="CB50" s="67"/>
      <c r="CC50" s="67"/>
      <c r="CD50" s="67"/>
      <c r="CE50" s="67"/>
      <c r="CF50" s="67"/>
      <c r="CG50" s="67"/>
      <c r="CH50" s="67"/>
      <c r="CI50" s="67"/>
      <c r="CJ50" s="67"/>
      <c r="CK50" s="67"/>
      <c r="CL50" s="67"/>
      <c r="CM50" s="67"/>
      <c r="CN50" s="67"/>
      <c r="CO50" s="67"/>
      <c r="CP50" s="67"/>
      <c r="CQ50" s="67"/>
      <c r="CR50" s="67"/>
      <c r="CS50" s="67"/>
      <c r="CT50" s="67"/>
      <c r="CU50" s="67"/>
      <c r="CV50" s="67"/>
      <c r="CW50" s="67"/>
      <c r="CX50" s="67"/>
      <c r="CY50" s="67"/>
      <c r="CZ50" s="67"/>
      <c r="DA50" s="6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</row>
    <row r="51" spans="1:144" s="68" customFormat="1" ht="17.25">
      <c r="A51" s="315" t="s">
        <v>183</v>
      </c>
      <c r="B51" s="278"/>
      <c r="C51" s="209"/>
      <c r="D51" s="211"/>
      <c r="E51" s="209"/>
      <c r="F51" s="211"/>
      <c r="G51" s="209"/>
      <c r="H51" s="211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</row>
    <row r="52" spans="1:144" s="68" customFormat="1" ht="17.25">
      <c r="A52" s="315" t="s">
        <v>184</v>
      </c>
      <c r="B52" s="278"/>
      <c r="C52" s="209"/>
      <c r="D52" s="211"/>
      <c r="E52" s="209"/>
      <c r="F52" s="211"/>
      <c r="G52" s="209"/>
      <c r="H52" s="211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67"/>
      <c r="AL52" s="67"/>
      <c r="AM52" s="67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7"/>
      <c r="CA52" s="67"/>
      <c r="CB52" s="67"/>
      <c r="CC52" s="67"/>
      <c r="CD52" s="67"/>
      <c r="CE52" s="67"/>
      <c r="CF52" s="67"/>
      <c r="CG52" s="67"/>
      <c r="CH52" s="67"/>
      <c r="CI52" s="67"/>
      <c r="CJ52" s="67"/>
      <c r="CK52" s="67"/>
      <c r="CL52" s="67"/>
      <c r="CM52" s="67"/>
      <c r="CN52" s="67"/>
      <c r="CO52" s="67"/>
      <c r="CP52" s="67"/>
      <c r="CQ52" s="67"/>
      <c r="CR52" s="67"/>
      <c r="CS52" s="67"/>
      <c r="CT52" s="67"/>
      <c r="CU52" s="67"/>
      <c r="CV52" s="67"/>
      <c r="CW52" s="67"/>
      <c r="CX52" s="67"/>
      <c r="CY52" s="67"/>
      <c r="CZ52" s="67"/>
      <c r="DA52" s="67"/>
      <c r="DB52" s="67"/>
      <c r="DC52" s="67"/>
      <c r="DD52" s="67"/>
      <c r="DE52" s="67"/>
      <c r="DF52" s="67"/>
      <c r="DG52" s="67"/>
      <c r="DH52" s="67"/>
      <c r="DI52" s="67"/>
      <c r="DJ52" s="67"/>
      <c r="DK52" s="67"/>
      <c r="DL52" s="67"/>
      <c r="DM52" s="67"/>
      <c r="DN52" s="67"/>
      <c r="DO52" s="67"/>
      <c r="DP52" s="67"/>
      <c r="DQ52" s="67"/>
      <c r="DR52" s="67"/>
      <c r="DS52" s="67"/>
      <c r="DT52" s="67"/>
      <c r="DU52" s="67"/>
      <c r="DV52" s="67"/>
      <c r="DW52" s="67"/>
      <c r="DX52" s="67"/>
      <c r="DY52" s="67"/>
      <c r="DZ52" s="67"/>
      <c r="EA52" s="67"/>
      <c r="EB52" s="67"/>
      <c r="EC52" s="67"/>
      <c r="ED52" s="67"/>
      <c r="EE52" s="67"/>
      <c r="EF52" s="67"/>
      <c r="EG52" s="67"/>
      <c r="EH52" s="67"/>
      <c r="EI52" s="67"/>
      <c r="EJ52" s="67"/>
      <c r="EK52" s="67"/>
      <c r="EL52" s="67"/>
      <c r="EM52" s="67"/>
      <c r="EN52" s="67"/>
    </row>
    <row r="53" spans="1:144" s="68" customFormat="1" ht="17.25">
      <c r="A53" s="315" t="s">
        <v>185</v>
      </c>
      <c r="B53" s="278"/>
      <c r="C53" s="209"/>
      <c r="D53" s="211"/>
      <c r="E53" s="209"/>
      <c r="F53" s="211"/>
      <c r="G53" s="209"/>
      <c r="H53" s="211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7"/>
      <c r="AI53" s="67"/>
      <c r="AJ53" s="67"/>
      <c r="AK53" s="67"/>
      <c r="AL53" s="67"/>
      <c r="AM53" s="67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7"/>
      <c r="CW53" s="67"/>
      <c r="CX53" s="67"/>
      <c r="CY53" s="67"/>
      <c r="CZ53" s="67"/>
      <c r="DA53" s="67"/>
      <c r="DB53" s="67"/>
      <c r="DC53" s="67"/>
      <c r="DD53" s="67"/>
      <c r="DE53" s="67"/>
      <c r="DF53" s="67"/>
      <c r="DG53" s="67"/>
      <c r="DH53" s="67"/>
      <c r="DI53" s="67"/>
      <c r="DJ53" s="67"/>
      <c r="DK53" s="67"/>
      <c r="DL53" s="67"/>
      <c r="DM53" s="67"/>
      <c r="DN53" s="67"/>
      <c r="DO53" s="67"/>
      <c r="DP53" s="67"/>
      <c r="DQ53" s="67"/>
      <c r="DR53" s="67"/>
      <c r="DS53" s="67"/>
      <c r="DT53" s="67"/>
      <c r="DU53" s="67"/>
      <c r="DV53" s="67"/>
      <c r="DW53" s="67"/>
      <c r="DX53" s="67"/>
      <c r="DY53" s="67"/>
      <c r="DZ53" s="67"/>
      <c r="EA53" s="67"/>
      <c r="EB53" s="67"/>
      <c r="EC53" s="67"/>
      <c r="ED53" s="67"/>
      <c r="EE53" s="67"/>
      <c r="EF53" s="67"/>
      <c r="EG53" s="67"/>
      <c r="EH53" s="67"/>
      <c r="EI53" s="67"/>
      <c r="EJ53" s="67"/>
      <c r="EK53" s="67"/>
      <c r="EL53" s="67"/>
      <c r="EM53" s="67"/>
      <c r="EN53" s="67"/>
    </row>
    <row r="54" spans="1:144" s="68" customFormat="1" ht="17.25" customHeight="1">
      <c r="A54" s="333" t="s">
        <v>49</v>
      </c>
      <c r="B54" s="276"/>
      <c r="C54" s="333"/>
      <c r="D54" s="276"/>
      <c r="E54" s="333"/>
      <c r="F54" s="276"/>
      <c r="G54" s="333"/>
      <c r="H54" s="276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7"/>
      <c r="CW54" s="67"/>
      <c r="CX54" s="67"/>
      <c r="CY54" s="67"/>
      <c r="CZ54" s="67"/>
      <c r="DA54" s="67"/>
      <c r="DB54" s="67"/>
      <c r="DC54" s="67"/>
      <c r="DD54" s="67"/>
      <c r="DE54" s="67"/>
      <c r="DF54" s="67"/>
      <c r="DG54" s="67"/>
      <c r="DH54" s="67"/>
      <c r="DI54" s="67"/>
      <c r="DJ54" s="67"/>
      <c r="DK54" s="67"/>
      <c r="DL54" s="67"/>
      <c r="DM54" s="67"/>
      <c r="DN54" s="67"/>
      <c r="DO54" s="67"/>
      <c r="DP54" s="67"/>
      <c r="DQ54" s="67"/>
      <c r="DR54" s="67"/>
      <c r="DS54" s="67"/>
      <c r="DT54" s="67"/>
      <c r="DU54" s="67"/>
      <c r="DV54" s="67"/>
      <c r="DW54" s="67"/>
      <c r="DX54" s="67"/>
      <c r="DY54" s="67"/>
      <c r="DZ54" s="67"/>
      <c r="EA54" s="67"/>
      <c r="EB54" s="67"/>
      <c r="EC54" s="67"/>
      <c r="ED54" s="67"/>
      <c r="EE54" s="67"/>
      <c r="EF54" s="67"/>
      <c r="EG54" s="67"/>
      <c r="EH54" s="67"/>
      <c r="EI54" s="67"/>
      <c r="EJ54" s="67"/>
      <c r="EK54" s="67"/>
      <c r="EL54" s="67"/>
      <c r="EM54" s="67"/>
      <c r="EN54" s="67"/>
    </row>
    <row r="55" spans="1:144" s="68" customFormat="1" ht="16.5">
      <c r="A55" s="336" t="s">
        <v>174</v>
      </c>
      <c r="B55" s="294"/>
      <c r="C55" s="336"/>
      <c r="D55" s="294"/>
      <c r="E55" s="336"/>
      <c r="F55" s="294"/>
      <c r="G55" s="336"/>
      <c r="H55" s="294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</row>
    <row r="56" spans="1:144" s="68" customFormat="1" ht="17.25" customHeight="1">
      <c r="A56" s="336" t="s">
        <v>195</v>
      </c>
      <c r="B56" s="294"/>
      <c r="C56" s="336"/>
      <c r="D56" s="294"/>
      <c r="E56" s="336"/>
      <c r="F56" s="294"/>
      <c r="G56" s="336"/>
      <c r="H56" s="294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7"/>
      <c r="CA56" s="67"/>
      <c r="CB56" s="67"/>
      <c r="CC56" s="67"/>
      <c r="CD56" s="67"/>
      <c r="CE56" s="67"/>
      <c r="CF56" s="67"/>
      <c r="CG56" s="67"/>
      <c r="CH56" s="67"/>
      <c r="CI56" s="67"/>
      <c r="CJ56" s="67"/>
      <c r="CK56" s="67"/>
      <c r="CL56" s="67"/>
      <c r="CM56" s="67"/>
      <c r="CN56" s="67"/>
      <c r="CO56" s="67"/>
      <c r="CP56" s="67"/>
      <c r="CQ56" s="67"/>
      <c r="CR56" s="67"/>
      <c r="CS56" s="67"/>
      <c r="CT56" s="67"/>
      <c r="CU56" s="67"/>
      <c r="CV56" s="67"/>
      <c r="CW56" s="67"/>
      <c r="CX56" s="67"/>
      <c r="CY56" s="67"/>
      <c r="CZ56" s="67"/>
      <c r="DA56" s="67"/>
      <c r="DB56" s="67"/>
      <c r="DC56" s="67"/>
      <c r="DD56" s="67"/>
      <c r="DE56" s="67"/>
      <c r="DF56" s="67"/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7"/>
      <c r="EN56" s="67"/>
    </row>
    <row r="57" spans="1:144" s="64" customFormat="1" ht="16.5" customHeight="1">
      <c r="A57" s="334" t="s">
        <v>100</v>
      </c>
      <c r="B57" s="282"/>
      <c r="C57" s="209"/>
      <c r="D57" s="211"/>
      <c r="E57" s="209"/>
      <c r="F57" s="211"/>
      <c r="G57" s="209"/>
      <c r="H57" s="211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</row>
    <row r="58" spans="1:144" s="64" customFormat="1" ht="20.25" customHeight="1">
      <c r="A58" s="335" t="s">
        <v>192</v>
      </c>
      <c r="B58" s="286"/>
      <c r="C58" s="209"/>
      <c r="D58" s="211"/>
      <c r="E58" s="209"/>
      <c r="F58" s="211"/>
      <c r="G58" s="209"/>
      <c r="H58" s="211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</row>
    <row r="59" spans="1:144" s="64" customFormat="1" ht="16.5" customHeight="1">
      <c r="A59" s="335" t="s">
        <v>193</v>
      </c>
      <c r="B59" s="286"/>
      <c r="C59" s="209"/>
      <c r="D59" s="211"/>
      <c r="E59" s="209"/>
      <c r="F59" s="211"/>
      <c r="G59" s="209"/>
      <c r="H59" s="211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</row>
    <row r="60" spans="1:144" s="72" customFormat="1" ht="17.25">
      <c r="A60" s="335" t="s">
        <v>194</v>
      </c>
      <c r="B60" s="286"/>
      <c r="C60" s="209"/>
      <c r="D60" s="211"/>
      <c r="E60" s="209"/>
      <c r="F60" s="211"/>
      <c r="G60" s="209"/>
      <c r="H60" s="21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1"/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71"/>
      <c r="DK60" s="71"/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71"/>
      <c r="DZ60" s="71"/>
      <c r="EA60" s="71"/>
      <c r="EB60" s="71"/>
      <c r="EC60" s="71"/>
      <c r="ED60" s="71"/>
      <c r="EE60" s="71"/>
      <c r="EF60" s="71"/>
      <c r="EG60" s="71"/>
      <c r="EH60" s="71"/>
      <c r="EI60" s="71"/>
      <c r="EJ60" s="71"/>
      <c r="EK60" s="71"/>
      <c r="EL60" s="71"/>
      <c r="EM60" s="71"/>
      <c r="EN60" s="71"/>
    </row>
    <row r="61" spans="1:144" s="75" customFormat="1" ht="18" customHeight="1">
      <c r="A61" s="335" t="s">
        <v>196</v>
      </c>
      <c r="B61" s="286"/>
      <c r="C61" s="209"/>
      <c r="D61" s="211"/>
      <c r="E61" s="209"/>
      <c r="F61" s="211"/>
      <c r="G61" s="209"/>
      <c r="H61" s="211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4"/>
      <c r="DF61" s="74"/>
      <c r="DG61" s="74"/>
      <c r="DH61" s="74"/>
      <c r="DI61" s="74"/>
      <c r="DJ61" s="74"/>
      <c r="DK61" s="74"/>
      <c r="DL61" s="74"/>
      <c r="DM61" s="74"/>
      <c r="DN61" s="74"/>
      <c r="DO61" s="74"/>
      <c r="DP61" s="74"/>
      <c r="DQ61" s="74"/>
      <c r="DR61" s="74"/>
      <c r="DS61" s="74"/>
      <c r="DT61" s="74"/>
      <c r="DU61" s="74"/>
      <c r="DV61" s="74"/>
      <c r="DW61" s="74"/>
      <c r="DX61" s="74"/>
      <c r="DY61" s="74"/>
      <c r="DZ61" s="74"/>
      <c r="EA61" s="74"/>
      <c r="EB61" s="74"/>
      <c r="EC61" s="74"/>
      <c r="ED61" s="74"/>
      <c r="EE61" s="74"/>
      <c r="EF61" s="74"/>
      <c r="EG61" s="74"/>
      <c r="EH61" s="74"/>
      <c r="EI61" s="74"/>
      <c r="EJ61" s="74"/>
      <c r="EK61" s="74"/>
      <c r="EL61" s="74"/>
      <c r="EM61" s="74"/>
      <c r="EN61" s="74"/>
    </row>
    <row r="62" spans="1:144" s="75" customFormat="1" ht="19.5" customHeight="1">
      <c r="A62" s="316" t="s">
        <v>197</v>
      </c>
      <c r="B62" s="280"/>
      <c r="C62" s="209"/>
      <c r="D62" s="211"/>
      <c r="E62" s="209"/>
      <c r="F62" s="211"/>
      <c r="G62" s="209"/>
      <c r="H62" s="211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  <c r="DE62" s="74"/>
      <c r="DF62" s="74"/>
      <c r="DG62" s="74"/>
      <c r="DH62" s="74"/>
      <c r="DI62" s="74"/>
      <c r="DJ62" s="74"/>
      <c r="DK62" s="74"/>
      <c r="DL62" s="74"/>
      <c r="DM62" s="74"/>
      <c r="DN62" s="74"/>
      <c r="DO62" s="74"/>
      <c r="DP62" s="74"/>
      <c r="DQ62" s="74"/>
      <c r="DR62" s="74"/>
      <c r="DS62" s="74"/>
      <c r="DT62" s="74"/>
      <c r="DU62" s="74"/>
      <c r="DV62" s="74"/>
      <c r="DW62" s="74"/>
      <c r="DX62" s="74"/>
      <c r="DY62" s="74"/>
      <c r="DZ62" s="74"/>
      <c r="EA62" s="74"/>
      <c r="EB62" s="74"/>
      <c r="EC62" s="74"/>
      <c r="ED62" s="74"/>
      <c r="EE62" s="74"/>
      <c r="EF62" s="74"/>
      <c r="EG62" s="74"/>
      <c r="EH62" s="74"/>
      <c r="EI62" s="74"/>
      <c r="EJ62" s="74"/>
      <c r="EK62" s="74"/>
      <c r="EL62" s="74"/>
      <c r="EM62" s="74"/>
      <c r="EN62" s="74"/>
    </row>
    <row r="63" spans="1:144" s="77" customFormat="1" ht="32.25" customHeight="1">
      <c r="A63" s="316" t="s">
        <v>198</v>
      </c>
      <c r="B63" s="280"/>
      <c r="C63" s="209"/>
      <c r="D63" s="211"/>
      <c r="E63" s="209"/>
      <c r="F63" s="211"/>
      <c r="G63" s="209"/>
      <c r="H63" s="211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76"/>
      <c r="AS63" s="76"/>
      <c r="AT63" s="76"/>
      <c r="AU63" s="76"/>
      <c r="AV63" s="76"/>
      <c r="AW63" s="76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  <c r="CE63" s="76"/>
      <c r="CF63" s="76"/>
      <c r="CG63" s="76"/>
      <c r="CH63" s="76"/>
      <c r="CI63" s="76"/>
      <c r="CJ63" s="76"/>
      <c r="CK63" s="76"/>
      <c r="CL63" s="76"/>
      <c r="CM63" s="76"/>
      <c r="CN63" s="76"/>
      <c r="CO63" s="76"/>
      <c r="CP63" s="76"/>
      <c r="CQ63" s="76"/>
      <c r="CR63" s="76"/>
      <c r="CS63" s="76"/>
      <c r="CT63" s="76"/>
      <c r="CU63" s="76"/>
      <c r="CV63" s="76"/>
      <c r="CW63" s="76"/>
      <c r="CX63" s="76"/>
      <c r="CY63" s="76"/>
      <c r="CZ63" s="76"/>
      <c r="DA63" s="76"/>
      <c r="DB63" s="76"/>
      <c r="DC63" s="76"/>
      <c r="DD63" s="76"/>
      <c r="DE63" s="76"/>
      <c r="DF63" s="76"/>
      <c r="DG63" s="76"/>
      <c r="DH63" s="76"/>
      <c r="DI63" s="76"/>
      <c r="DJ63" s="76"/>
      <c r="DK63" s="76"/>
      <c r="DL63" s="76"/>
      <c r="DM63" s="76"/>
      <c r="DN63" s="76"/>
      <c r="DO63" s="76"/>
      <c r="DP63" s="76"/>
      <c r="DQ63" s="76"/>
      <c r="DR63" s="76"/>
      <c r="DS63" s="76"/>
      <c r="DT63" s="76"/>
      <c r="DU63" s="76"/>
      <c r="DV63" s="76"/>
      <c r="DW63" s="76"/>
      <c r="DX63" s="76"/>
      <c r="DY63" s="76"/>
      <c r="DZ63" s="76"/>
      <c r="EA63" s="76"/>
      <c r="EB63" s="76"/>
      <c r="EC63" s="76"/>
      <c r="ED63" s="76"/>
      <c r="EE63" s="76"/>
      <c r="EF63" s="76"/>
      <c r="EG63" s="76"/>
      <c r="EH63" s="76"/>
      <c r="EI63" s="76"/>
      <c r="EJ63" s="76"/>
      <c r="EK63" s="76"/>
      <c r="EL63" s="76"/>
      <c r="EM63" s="76"/>
      <c r="EN63" s="76"/>
    </row>
    <row r="64" spans="1:144" s="75" customFormat="1" ht="18" customHeight="1">
      <c r="A64" s="227" t="s">
        <v>200</v>
      </c>
      <c r="B64" s="224"/>
      <c r="C64" s="209"/>
      <c r="D64" s="211"/>
      <c r="E64" s="209"/>
      <c r="F64" s="211"/>
      <c r="G64" s="209"/>
      <c r="H64" s="211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P64" s="74"/>
      <c r="DQ64" s="74"/>
      <c r="DR64" s="74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</row>
    <row r="65" spans="1:144" s="66" customFormat="1" ht="18" customHeight="1">
      <c r="A65" s="227" t="s">
        <v>199</v>
      </c>
      <c r="B65" s="224"/>
      <c r="C65" s="209"/>
      <c r="D65" s="211"/>
      <c r="E65" s="209"/>
      <c r="F65" s="211"/>
      <c r="G65" s="209"/>
      <c r="H65" s="211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</row>
    <row r="66" spans="1:144" s="66" customFormat="1" ht="18" customHeight="1">
      <c r="A66" s="227" t="s">
        <v>201</v>
      </c>
      <c r="B66" s="224"/>
      <c r="C66" s="209"/>
      <c r="D66" s="211"/>
      <c r="E66" s="209"/>
      <c r="F66" s="211"/>
      <c r="G66" s="209"/>
      <c r="H66" s="211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</row>
    <row r="67" spans="1:144" s="79" customFormat="1" ht="18" customHeight="1">
      <c r="A67" s="337" t="s">
        <v>202</v>
      </c>
      <c r="B67" s="284"/>
      <c r="C67" s="212"/>
      <c r="D67" s="212"/>
      <c r="E67" s="212"/>
      <c r="F67" s="212"/>
      <c r="G67" s="212"/>
      <c r="H67" s="212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78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78"/>
      <c r="DT67" s="78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78"/>
      <c r="EG67" s="78"/>
      <c r="EH67" s="78"/>
      <c r="EI67" s="78"/>
      <c r="EJ67" s="78"/>
      <c r="EK67" s="78"/>
      <c r="EL67" s="78"/>
      <c r="EM67" s="78"/>
      <c r="EN67" s="78"/>
    </row>
    <row r="68" spans="1:144" s="64" customFormat="1" ht="18" customHeight="1">
      <c r="A68" s="337" t="s">
        <v>203</v>
      </c>
      <c r="B68" s="284"/>
      <c r="C68" s="209"/>
      <c r="D68" s="211"/>
      <c r="E68" s="209"/>
      <c r="F68" s="211"/>
      <c r="G68" s="209"/>
      <c r="H68" s="211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</row>
    <row r="69" spans="1:144" s="64" customFormat="1" ht="18" customHeight="1">
      <c r="A69" s="337" t="s">
        <v>204</v>
      </c>
      <c r="B69" s="284"/>
      <c r="C69" s="209"/>
      <c r="D69" s="211"/>
      <c r="E69" s="209"/>
      <c r="F69" s="211"/>
      <c r="G69" s="209"/>
      <c r="H69" s="211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</row>
    <row r="70" spans="1:144" s="75" customFormat="1" ht="18" customHeight="1">
      <c r="A70" s="337" t="s">
        <v>205</v>
      </c>
      <c r="B70" s="284"/>
      <c r="C70" s="212"/>
      <c r="D70" s="212"/>
      <c r="E70" s="212"/>
      <c r="F70" s="212"/>
      <c r="G70" s="212"/>
      <c r="H70" s="212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</row>
    <row r="71" spans="1:144" s="66" customFormat="1" ht="18" customHeight="1">
      <c r="A71" s="337" t="s">
        <v>133</v>
      </c>
      <c r="B71" s="284"/>
      <c r="C71" s="209"/>
      <c r="D71" s="211"/>
      <c r="E71" s="209"/>
      <c r="F71" s="211"/>
      <c r="G71" s="209"/>
      <c r="H71" s="211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</row>
    <row r="72" spans="1:144" s="66" customFormat="1" ht="18" customHeight="1">
      <c r="A72" s="337" t="s">
        <v>206</v>
      </c>
      <c r="B72" s="284"/>
      <c r="C72" s="209"/>
      <c r="D72" s="211"/>
      <c r="E72" s="209"/>
      <c r="F72" s="211"/>
      <c r="G72" s="209"/>
      <c r="H72" s="211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</row>
    <row r="73" spans="1:144" s="34" customFormat="1">
      <c r="A73" s="45"/>
      <c r="B73" s="45"/>
      <c r="C73" s="47"/>
      <c r="D73" s="47"/>
      <c r="E73" s="47"/>
      <c r="F73" s="47"/>
      <c r="G73" s="47"/>
      <c r="H73" s="47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  <c r="BQ73" s="35"/>
      <c r="BR73" s="35"/>
      <c r="BS73" s="35"/>
      <c r="BT73" s="35"/>
      <c r="BU73" s="35"/>
      <c r="BV73" s="35"/>
      <c r="BW73" s="35"/>
      <c r="BX73" s="35"/>
      <c r="BY73" s="35"/>
      <c r="BZ73" s="35"/>
      <c r="CA73" s="35"/>
      <c r="CB73" s="35"/>
      <c r="CC73" s="35"/>
      <c r="CD73" s="35"/>
      <c r="CE73" s="35"/>
      <c r="CF73" s="35"/>
      <c r="CG73" s="35"/>
      <c r="CH73" s="35"/>
      <c r="CI73" s="35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/>
      <c r="CY73" s="35"/>
      <c r="CZ73" s="35"/>
      <c r="DA73" s="35"/>
      <c r="DB73" s="35"/>
      <c r="DC73" s="35"/>
      <c r="DD73" s="35"/>
      <c r="DE73" s="35"/>
      <c r="DF73" s="35"/>
      <c r="DG73" s="35"/>
      <c r="DH73" s="35"/>
      <c r="DI73" s="35"/>
      <c r="DJ73" s="35"/>
      <c r="DK73" s="35"/>
      <c r="DL73" s="35"/>
      <c r="DM73" s="35"/>
      <c r="DN73" s="35"/>
      <c r="DO73" s="35"/>
      <c r="DP73" s="35"/>
      <c r="DQ73" s="35"/>
      <c r="DR73" s="35"/>
      <c r="DS73" s="35"/>
      <c r="DT73" s="35"/>
      <c r="DU73" s="35"/>
      <c r="DV73" s="35"/>
      <c r="DW73" s="35"/>
      <c r="DX73" s="35"/>
      <c r="DY73" s="35"/>
      <c r="DZ73" s="35"/>
      <c r="EA73" s="35"/>
      <c r="EB73" s="35"/>
      <c r="EC73" s="35"/>
      <c r="ED73" s="35"/>
      <c r="EE73" s="35"/>
      <c r="EF73" s="35"/>
      <c r="EG73" s="35"/>
      <c r="EH73" s="35"/>
      <c r="EI73" s="35"/>
      <c r="EJ73" s="35"/>
      <c r="EK73" s="35"/>
      <c r="EL73" s="35"/>
      <c r="EM73" s="35"/>
      <c r="EN73" s="35"/>
    </row>
    <row r="74" spans="1:144" s="34" customFormat="1">
      <c r="A74" s="45"/>
      <c r="B74" s="45"/>
      <c r="C74" s="47"/>
      <c r="D74" s="47"/>
      <c r="E74" s="47"/>
      <c r="F74" s="47"/>
      <c r="G74" s="47"/>
      <c r="H74" s="47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  <c r="BQ74" s="35"/>
      <c r="BR74" s="35"/>
      <c r="BS74" s="35"/>
      <c r="BT74" s="35"/>
      <c r="BU74" s="35"/>
      <c r="BV74" s="35"/>
      <c r="BW74" s="35"/>
      <c r="BX74" s="35"/>
      <c r="BY74" s="35"/>
      <c r="BZ74" s="35"/>
      <c r="CA74" s="35"/>
      <c r="CB74" s="35"/>
      <c r="CC74" s="35"/>
      <c r="CD74" s="35"/>
      <c r="CE74" s="35"/>
      <c r="CF74" s="35"/>
      <c r="CG74" s="35"/>
      <c r="CH74" s="35"/>
      <c r="CI74" s="35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/>
      <c r="CY74" s="35"/>
      <c r="CZ74" s="35"/>
      <c r="DA74" s="35"/>
      <c r="DB74" s="35"/>
      <c r="DC74" s="35"/>
      <c r="DD74" s="35"/>
      <c r="DE74" s="35"/>
      <c r="DF74" s="35"/>
      <c r="DG74" s="35"/>
      <c r="DH74" s="35"/>
      <c r="DI74" s="35"/>
      <c r="DJ74" s="35"/>
      <c r="DK74" s="35"/>
      <c r="DL74" s="35"/>
      <c r="DM74" s="35"/>
      <c r="DN74" s="35"/>
      <c r="DO74" s="35"/>
      <c r="DP74" s="35"/>
      <c r="DQ74" s="35"/>
      <c r="DR74" s="35"/>
      <c r="DS74" s="35"/>
      <c r="DT74" s="35"/>
      <c r="DU74" s="35"/>
      <c r="DV74" s="35"/>
      <c r="DW74" s="35"/>
      <c r="DX74" s="35"/>
      <c r="DY74" s="35"/>
      <c r="DZ74" s="35"/>
      <c r="EA74" s="35"/>
      <c r="EB74" s="35"/>
      <c r="EC74" s="35"/>
      <c r="ED74" s="35"/>
      <c r="EE74" s="35"/>
      <c r="EF74" s="35"/>
      <c r="EG74" s="35"/>
      <c r="EH74" s="35"/>
      <c r="EI74" s="35"/>
      <c r="EJ74" s="35"/>
      <c r="EK74" s="35"/>
      <c r="EL74" s="35"/>
      <c r="EM74" s="35"/>
      <c r="EN74" s="35"/>
    </row>
    <row r="75" spans="1:144" s="34" customFormat="1">
      <c r="A75" s="45"/>
      <c r="B75" s="45"/>
      <c r="C75" s="47"/>
      <c r="D75" s="47"/>
      <c r="E75" s="47"/>
      <c r="F75" s="47"/>
      <c r="G75" s="47"/>
      <c r="H75" s="47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  <c r="BQ75" s="35"/>
      <c r="BR75" s="35"/>
      <c r="BS75" s="35"/>
      <c r="BT75" s="35"/>
      <c r="BU75" s="35"/>
      <c r="BV75" s="35"/>
      <c r="BW75" s="35"/>
      <c r="BX75" s="35"/>
      <c r="BY75" s="35"/>
      <c r="BZ75" s="35"/>
      <c r="CA75" s="35"/>
      <c r="CB75" s="35"/>
      <c r="CC75" s="35"/>
      <c r="CD75" s="35"/>
      <c r="CE75" s="35"/>
      <c r="CF75" s="35"/>
      <c r="CG75" s="35"/>
      <c r="CH75" s="35"/>
      <c r="CI75" s="35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/>
      <c r="CY75" s="35"/>
      <c r="CZ75" s="35"/>
      <c r="DA75" s="35"/>
      <c r="DB75" s="35"/>
      <c r="DC75" s="35"/>
      <c r="DD75" s="35"/>
      <c r="DE75" s="35"/>
      <c r="DF75" s="35"/>
      <c r="DG75" s="35"/>
      <c r="DH75" s="35"/>
      <c r="DI75" s="35"/>
      <c r="DJ75" s="35"/>
      <c r="DK75" s="35"/>
      <c r="DL75" s="35"/>
      <c r="DM75" s="35"/>
      <c r="DN75" s="35"/>
      <c r="DO75" s="35"/>
      <c r="DP75" s="35"/>
      <c r="DQ75" s="35"/>
      <c r="DR75" s="35"/>
      <c r="DS75" s="35"/>
      <c r="DT75" s="35"/>
      <c r="DU75" s="35"/>
      <c r="DV75" s="35"/>
      <c r="DW75" s="35"/>
      <c r="DX75" s="35"/>
      <c r="DY75" s="35"/>
      <c r="DZ75" s="35"/>
      <c r="EA75" s="35"/>
      <c r="EB75" s="35"/>
      <c r="EC75" s="35"/>
      <c r="ED75" s="35"/>
      <c r="EE75" s="35"/>
      <c r="EF75" s="35"/>
      <c r="EG75" s="35"/>
      <c r="EH75" s="35"/>
      <c r="EI75" s="35"/>
      <c r="EJ75" s="35"/>
      <c r="EK75" s="35"/>
      <c r="EL75" s="35"/>
      <c r="EM75" s="35"/>
      <c r="EN75" s="35"/>
    </row>
    <row r="76" spans="1:144" s="34" customFormat="1">
      <c r="A76" s="45"/>
      <c r="B76" s="45"/>
      <c r="C76" s="47"/>
      <c r="D76" s="47"/>
      <c r="E76" s="47"/>
      <c r="F76" s="47"/>
      <c r="G76" s="47"/>
      <c r="H76" s="47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</row>
    <row r="77" spans="1:144" s="34" customFormat="1">
      <c r="A77" s="45"/>
      <c r="B77" s="45"/>
      <c r="C77" s="47"/>
      <c r="D77" s="47"/>
      <c r="E77" s="47"/>
      <c r="F77" s="47"/>
      <c r="G77" s="47"/>
      <c r="H77" s="47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</row>
    <row r="78" spans="1:144" s="34" customFormat="1">
      <c r="A78" s="45"/>
      <c r="B78" s="45"/>
      <c r="C78" s="47"/>
      <c r="D78" s="47"/>
      <c r="E78" s="47"/>
      <c r="F78" s="47"/>
      <c r="G78" s="47"/>
      <c r="H78" s="47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</row>
    <row r="79" spans="1:144" s="34" customFormat="1">
      <c r="A79" s="45"/>
      <c r="B79" s="45"/>
      <c r="C79" s="47"/>
      <c r="D79" s="47"/>
      <c r="E79" s="47"/>
      <c r="F79" s="47"/>
      <c r="G79" s="47"/>
      <c r="H79" s="47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</row>
    <row r="80" spans="1:144" s="34" customFormat="1">
      <c r="A80" s="45"/>
      <c r="B80" s="45"/>
      <c r="C80" s="47"/>
      <c r="D80" s="47"/>
      <c r="E80" s="47"/>
      <c r="F80" s="47"/>
      <c r="G80" s="47"/>
      <c r="H80" s="47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5"/>
      <c r="BV80" s="35"/>
      <c r="BW80" s="35"/>
      <c r="BX80" s="35"/>
      <c r="BY80" s="35"/>
      <c r="BZ80" s="35"/>
      <c r="CA80" s="35"/>
      <c r="CB80" s="35"/>
      <c r="CC80" s="35"/>
      <c r="CD80" s="35"/>
      <c r="CE80" s="35"/>
      <c r="CF80" s="35"/>
      <c r="CG80" s="35"/>
      <c r="CH80" s="35"/>
      <c r="CI80" s="35"/>
      <c r="CJ80" s="35"/>
      <c r="CK80" s="35"/>
      <c r="CL80" s="35"/>
      <c r="CM80" s="35"/>
      <c r="CN80" s="35"/>
      <c r="CO80" s="35"/>
      <c r="CP80" s="35"/>
      <c r="CQ80" s="35"/>
      <c r="CR80" s="35"/>
      <c r="CS80" s="35"/>
      <c r="CT80" s="35"/>
      <c r="CU80" s="35"/>
      <c r="CV80" s="35"/>
      <c r="CW80" s="35"/>
      <c r="CX80" s="35"/>
      <c r="CY80" s="35"/>
      <c r="CZ80" s="35"/>
      <c r="DA80" s="35"/>
      <c r="DB80" s="35"/>
      <c r="DC80" s="35"/>
      <c r="DD80" s="35"/>
      <c r="DE80" s="35"/>
      <c r="DF80" s="35"/>
      <c r="DG80" s="35"/>
      <c r="DH80" s="35"/>
      <c r="DI80" s="35"/>
      <c r="DJ80" s="35"/>
      <c r="DK80" s="35"/>
      <c r="DL80" s="35"/>
      <c r="DM80" s="35"/>
      <c r="DN80" s="35"/>
      <c r="DO80" s="35"/>
      <c r="DP80" s="35"/>
      <c r="DQ80" s="35"/>
      <c r="DR80" s="35"/>
      <c r="DS80" s="35"/>
      <c r="DT80" s="35"/>
      <c r="DU80" s="35"/>
      <c r="DV80" s="35"/>
      <c r="DW80" s="35"/>
      <c r="DX80" s="35"/>
      <c r="DY80" s="35"/>
      <c r="DZ80" s="35"/>
      <c r="EA80" s="35"/>
      <c r="EB80" s="35"/>
      <c r="EC80" s="35"/>
      <c r="ED80" s="35"/>
      <c r="EE80" s="35"/>
      <c r="EF80" s="35"/>
      <c r="EG80" s="35"/>
      <c r="EH80" s="35"/>
      <c r="EI80" s="35"/>
      <c r="EJ80" s="35"/>
      <c r="EK80" s="35"/>
      <c r="EL80" s="35"/>
      <c r="EM80" s="35"/>
      <c r="EN80" s="35"/>
    </row>
    <row r="81" spans="1:144" s="34" customFormat="1">
      <c r="A81" s="45"/>
      <c r="B81" s="45"/>
      <c r="C81" s="47"/>
      <c r="D81" s="47"/>
      <c r="E81" s="47"/>
      <c r="F81" s="47"/>
      <c r="G81" s="47"/>
      <c r="H81" s="47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</row>
    <row r="82" spans="1:144" s="34" customFormat="1">
      <c r="A82" s="45"/>
      <c r="B82" s="45"/>
      <c r="C82" s="47"/>
      <c r="D82" s="47"/>
      <c r="E82" s="47"/>
      <c r="F82" s="47"/>
      <c r="G82" s="47"/>
      <c r="H82" s="47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</row>
    <row r="83" spans="1:144" s="34" customFormat="1">
      <c r="A83" s="45"/>
      <c r="B83" s="45"/>
      <c r="C83" s="47"/>
      <c r="D83" s="47"/>
      <c r="E83" s="47"/>
      <c r="F83" s="47"/>
      <c r="G83" s="47"/>
      <c r="H83" s="47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</row>
    <row r="84" spans="1:144" s="34" customFormat="1">
      <c r="A84" s="45"/>
      <c r="B84" s="45"/>
      <c r="C84" s="47"/>
      <c r="D84" s="47"/>
      <c r="E84" s="47"/>
      <c r="F84" s="47"/>
      <c r="G84" s="47"/>
      <c r="H84" s="47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BW84" s="35"/>
      <c r="BX84" s="35"/>
      <c r="BY84" s="35"/>
      <c r="BZ84" s="35"/>
      <c r="CA84" s="35"/>
      <c r="CB84" s="35"/>
      <c r="CC84" s="35"/>
      <c r="CD84" s="35"/>
      <c r="CE84" s="35"/>
      <c r="CF84" s="35"/>
      <c r="CG84" s="35"/>
      <c r="CH84" s="35"/>
      <c r="CI84" s="35"/>
      <c r="CJ84" s="35"/>
      <c r="CK84" s="35"/>
      <c r="CL84" s="35"/>
      <c r="CM84" s="35"/>
      <c r="CN84" s="35"/>
      <c r="CO84" s="35"/>
      <c r="CP84" s="35"/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  <c r="DG84" s="35"/>
      <c r="DH84" s="35"/>
      <c r="DI84" s="35"/>
      <c r="DJ84" s="35"/>
      <c r="DK84" s="35"/>
      <c r="DL84" s="35"/>
      <c r="DM84" s="35"/>
      <c r="DN84" s="35"/>
      <c r="DO84" s="35"/>
      <c r="DP84" s="35"/>
      <c r="DQ84" s="35"/>
      <c r="DR84" s="35"/>
      <c r="DS84" s="35"/>
      <c r="DT84" s="35"/>
      <c r="DU84" s="35"/>
      <c r="DV84" s="35"/>
      <c r="DW84" s="35"/>
      <c r="DX84" s="35"/>
      <c r="DY84" s="35"/>
      <c r="DZ84" s="35"/>
      <c r="EA84" s="35"/>
      <c r="EB84" s="35"/>
      <c r="EC84" s="35"/>
      <c r="ED84" s="35"/>
      <c r="EE84" s="35"/>
      <c r="EF84" s="35"/>
      <c r="EG84" s="35"/>
      <c r="EH84" s="35"/>
      <c r="EI84" s="35"/>
      <c r="EJ84" s="35"/>
      <c r="EK84" s="35"/>
      <c r="EL84" s="35"/>
      <c r="EM84" s="35"/>
      <c r="EN84" s="35"/>
    </row>
    <row r="85" spans="1:144" s="34" customFormat="1">
      <c r="A85" s="45"/>
      <c r="B85" s="45"/>
      <c r="C85" s="47"/>
      <c r="D85" s="47"/>
      <c r="E85" s="47"/>
      <c r="F85" s="47"/>
      <c r="G85" s="47"/>
      <c r="H85" s="47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  <c r="BQ85" s="35"/>
      <c r="BR85" s="35"/>
      <c r="BS85" s="35"/>
      <c r="BT85" s="35"/>
      <c r="BU85" s="35"/>
      <c r="BV85" s="35"/>
      <c r="BW85" s="35"/>
      <c r="BX85" s="35"/>
      <c r="BY85" s="35"/>
      <c r="BZ85" s="35"/>
      <c r="CA85" s="35"/>
      <c r="CB85" s="35"/>
      <c r="CC85" s="35"/>
      <c r="CD85" s="35"/>
      <c r="CE85" s="35"/>
      <c r="CF85" s="35"/>
      <c r="CG85" s="35"/>
      <c r="CH85" s="35"/>
      <c r="CI85" s="35"/>
      <c r="CJ85" s="35"/>
      <c r="CK85" s="35"/>
      <c r="CL85" s="35"/>
      <c r="CM85" s="35"/>
      <c r="CN85" s="35"/>
      <c r="CO85" s="35"/>
      <c r="CP85" s="35"/>
      <c r="CQ85" s="35"/>
      <c r="CR85" s="35"/>
      <c r="CS85" s="35"/>
      <c r="CT85" s="35"/>
      <c r="CU85" s="35"/>
      <c r="CV85" s="35"/>
      <c r="CW85" s="35"/>
      <c r="CX85" s="35"/>
      <c r="CY85" s="35"/>
      <c r="CZ85" s="35"/>
      <c r="DA85" s="35"/>
      <c r="DB85" s="35"/>
      <c r="DC85" s="35"/>
      <c r="DD85" s="35"/>
      <c r="DE85" s="35"/>
      <c r="DF85" s="35"/>
      <c r="DG85" s="35"/>
      <c r="DH85" s="35"/>
      <c r="DI85" s="35"/>
      <c r="DJ85" s="35"/>
      <c r="DK85" s="35"/>
      <c r="DL85" s="35"/>
      <c r="DM85" s="35"/>
      <c r="DN85" s="35"/>
      <c r="DO85" s="35"/>
      <c r="DP85" s="35"/>
      <c r="DQ85" s="35"/>
      <c r="DR85" s="35"/>
      <c r="DS85" s="35"/>
      <c r="DT85" s="35"/>
      <c r="DU85" s="35"/>
      <c r="DV85" s="35"/>
      <c r="DW85" s="35"/>
      <c r="DX85" s="35"/>
      <c r="DY85" s="35"/>
      <c r="DZ85" s="35"/>
      <c r="EA85" s="35"/>
      <c r="EB85" s="35"/>
      <c r="EC85" s="35"/>
      <c r="ED85" s="35"/>
      <c r="EE85" s="35"/>
      <c r="EF85" s="35"/>
      <c r="EG85" s="35"/>
      <c r="EH85" s="35"/>
      <c r="EI85" s="35"/>
      <c r="EJ85" s="35"/>
      <c r="EK85" s="35"/>
      <c r="EL85" s="35"/>
      <c r="EM85" s="35"/>
      <c r="EN85" s="35"/>
    </row>
    <row r="86" spans="1:144" s="34" customFormat="1">
      <c r="A86" s="45"/>
      <c r="B86" s="45"/>
      <c r="C86" s="47"/>
      <c r="D86" s="47"/>
      <c r="E86" s="47"/>
      <c r="F86" s="47"/>
      <c r="G86" s="47"/>
      <c r="H86" s="47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  <c r="CK86" s="35"/>
      <c r="CL86" s="35"/>
      <c r="CM86" s="35"/>
      <c r="CN86" s="35"/>
      <c r="CO86" s="35"/>
      <c r="CP86" s="35"/>
      <c r="CQ86" s="35"/>
      <c r="CR86" s="35"/>
      <c r="CS86" s="35"/>
      <c r="CT86" s="35"/>
      <c r="CU86" s="35"/>
      <c r="CV86" s="35"/>
      <c r="CW86" s="35"/>
      <c r="CX86" s="35"/>
      <c r="CY86" s="35"/>
      <c r="CZ86" s="35"/>
      <c r="DA86" s="35"/>
      <c r="DB86" s="35"/>
      <c r="DC86" s="35"/>
      <c r="DD86" s="35"/>
      <c r="DE86" s="35"/>
      <c r="DF86" s="35"/>
      <c r="DG86" s="35"/>
      <c r="DH86" s="35"/>
      <c r="DI86" s="35"/>
      <c r="DJ86" s="35"/>
      <c r="DK86" s="35"/>
      <c r="DL86" s="35"/>
      <c r="DM86" s="35"/>
      <c r="DN86" s="35"/>
      <c r="DO86" s="35"/>
      <c r="DP86" s="35"/>
      <c r="DQ86" s="35"/>
      <c r="DR86" s="35"/>
      <c r="DS86" s="35"/>
      <c r="DT86" s="35"/>
      <c r="DU86" s="35"/>
      <c r="DV86" s="35"/>
      <c r="DW86" s="35"/>
      <c r="DX86" s="35"/>
      <c r="DY86" s="35"/>
      <c r="DZ86" s="35"/>
      <c r="EA86" s="35"/>
      <c r="EB86" s="35"/>
      <c r="EC86" s="35"/>
      <c r="ED86" s="35"/>
      <c r="EE86" s="35"/>
      <c r="EF86" s="35"/>
      <c r="EG86" s="35"/>
      <c r="EH86" s="35"/>
      <c r="EI86" s="35"/>
      <c r="EJ86" s="35"/>
      <c r="EK86" s="35"/>
      <c r="EL86" s="35"/>
      <c r="EM86" s="35"/>
      <c r="EN86" s="35"/>
    </row>
    <row r="87" spans="1:144" s="34" customFormat="1">
      <c r="A87" s="45"/>
      <c r="B87" s="45"/>
      <c r="C87" s="47"/>
      <c r="D87" s="47"/>
      <c r="E87" s="47"/>
      <c r="F87" s="47"/>
      <c r="G87" s="47"/>
      <c r="H87" s="47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  <c r="BQ87" s="35"/>
      <c r="BR87" s="35"/>
      <c r="BS87" s="35"/>
      <c r="BT87" s="35"/>
      <c r="BU87" s="35"/>
      <c r="BV87" s="35"/>
      <c r="BW87" s="35"/>
      <c r="BX87" s="35"/>
      <c r="BY87" s="35"/>
      <c r="BZ87" s="35"/>
      <c r="CA87" s="35"/>
      <c r="CB87" s="35"/>
      <c r="CC87" s="35"/>
      <c r="CD87" s="35"/>
      <c r="CE87" s="35"/>
      <c r="CF87" s="35"/>
      <c r="CG87" s="35"/>
      <c r="CH87" s="35"/>
      <c r="CI87" s="35"/>
      <c r="CJ87" s="35"/>
      <c r="CK87" s="35"/>
      <c r="CL87" s="35"/>
      <c r="CM87" s="35"/>
      <c r="CN87" s="35"/>
      <c r="CO87" s="35"/>
      <c r="CP87" s="35"/>
      <c r="CQ87" s="35"/>
      <c r="CR87" s="35"/>
      <c r="CS87" s="35"/>
      <c r="CT87" s="35"/>
      <c r="CU87" s="35"/>
      <c r="CV87" s="35"/>
      <c r="CW87" s="35"/>
      <c r="CX87" s="35"/>
      <c r="CY87" s="35"/>
      <c r="CZ87" s="35"/>
      <c r="DA87" s="35"/>
      <c r="DB87" s="35"/>
      <c r="DC87" s="35"/>
      <c r="DD87" s="35"/>
      <c r="DE87" s="35"/>
      <c r="DF87" s="35"/>
      <c r="DG87" s="35"/>
      <c r="DH87" s="35"/>
      <c r="DI87" s="35"/>
      <c r="DJ87" s="35"/>
      <c r="DK87" s="35"/>
      <c r="DL87" s="35"/>
      <c r="DM87" s="35"/>
      <c r="DN87" s="35"/>
      <c r="DO87" s="35"/>
      <c r="DP87" s="35"/>
      <c r="DQ87" s="35"/>
      <c r="DR87" s="35"/>
      <c r="DS87" s="35"/>
      <c r="DT87" s="35"/>
      <c r="DU87" s="35"/>
      <c r="DV87" s="35"/>
      <c r="DW87" s="35"/>
      <c r="DX87" s="35"/>
      <c r="DY87" s="35"/>
      <c r="DZ87" s="35"/>
      <c r="EA87" s="35"/>
      <c r="EB87" s="35"/>
      <c r="EC87" s="35"/>
      <c r="ED87" s="35"/>
      <c r="EE87" s="35"/>
      <c r="EF87" s="35"/>
      <c r="EG87" s="35"/>
      <c r="EH87" s="35"/>
      <c r="EI87" s="35"/>
      <c r="EJ87" s="35"/>
      <c r="EK87" s="35"/>
      <c r="EL87" s="35"/>
      <c r="EM87" s="35"/>
      <c r="EN87" s="35"/>
    </row>
    <row r="88" spans="1:144" s="34" customFormat="1">
      <c r="A88" s="45"/>
      <c r="B88" s="45"/>
      <c r="C88" s="47"/>
      <c r="D88" s="47"/>
      <c r="E88" s="47"/>
      <c r="F88" s="47"/>
      <c r="G88" s="47"/>
      <c r="H88" s="47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  <c r="BQ88" s="35"/>
      <c r="BR88" s="35"/>
      <c r="BS88" s="35"/>
      <c r="BT88" s="35"/>
      <c r="BU88" s="35"/>
      <c r="BV88" s="35"/>
      <c r="BW88" s="35"/>
      <c r="BX88" s="35"/>
      <c r="BY88" s="35"/>
      <c r="BZ88" s="35"/>
      <c r="CA88" s="35"/>
      <c r="CB88" s="35"/>
      <c r="CC88" s="35"/>
      <c r="CD88" s="35"/>
      <c r="CE88" s="35"/>
      <c r="CF88" s="35"/>
      <c r="CG88" s="35"/>
      <c r="CH88" s="35"/>
      <c r="CI88" s="35"/>
      <c r="CJ88" s="35"/>
      <c r="CK88" s="35"/>
      <c r="CL88" s="35"/>
      <c r="CM88" s="35"/>
      <c r="CN88" s="35"/>
      <c r="CO88" s="35"/>
      <c r="CP88" s="35"/>
      <c r="CQ88" s="35"/>
      <c r="CR88" s="35"/>
      <c r="CS88" s="35"/>
      <c r="CT88" s="35"/>
      <c r="CU88" s="35"/>
      <c r="CV88" s="35"/>
      <c r="CW88" s="35"/>
      <c r="CX88" s="35"/>
      <c r="CY88" s="35"/>
      <c r="CZ88" s="35"/>
      <c r="DA88" s="35"/>
      <c r="DB88" s="35"/>
      <c r="DC88" s="35"/>
      <c r="DD88" s="35"/>
      <c r="DE88" s="35"/>
      <c r="DF88" s="35"/>
      <c r="DG88" s="35"/>
      <c r="DH88" s="35"/>
      <c r="DI88" s="35"/>
      <c r="DJ88" s="35"/>
      <c r="DK88" s="35"/>
      <c r="DL88" s="35"/>
      <c r="DM88" s="35"/>
      <c r="DN88" s="35"/>
      <c r="DO88" s="35"/>
      <c r="DP88" s="35"/>
      <c r="DQ88" s="35"/>
      <c r="DR88" s="35"/>
      <c r="DS88" s="35"/>
      <c r="DT88" s="35"/>
      <c r="DU88" s="35"/>
      <c r="DV88" s="35"/>
      <c r="DW88" s="35"/>
      <c r="DX88" s="35"/>
      <c r="DY88" s="35"/>
      <c r="DZ88" s="35"/>
      <c r="EA88" s="35"/>
      <c r="EB88" s="35"/>
      <c r="EC88" s="35"/>
      <c r="ED88" s="35"/>
      <c r="EE88" s="35"/>
      <c r="EF88" s="35"/>
      <c r="EG88" s="35"/>
      <c r="EH88" s="35"/>
      <c r="EI88" s="35"/>
      <c r="EJ88" s="35"/>
      <c r="EK88" s="35"/>
      <c r="EL88" s="35"/>
      <c r="EM88" s="35"/>
      <c r="EN88" s="35"/>
    </row>
    <row r="89" spans="1:144" s="34" customFormat="1">
      <c r="A89" s="45"/>
      <c r="B89" s="45"/>
      <c r="C89" s="47"/>
      <c r="D89" s="47"/>
      <c r="E89" s="47"/>
      <c r="F89" s="47"/>
      <c r="G89" s="47"/>
      <c r="H89" s="47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  <c r="BQ89" s="35"/>
      <c r="BR89" s="35"/>
      <c r="BS89" s="35"/>
      <c r="BT89" s="35"/>
      <c r="BU89" s="35"/>
      <c r="BV89" s="35"/>
      <c r="BW89" s="35"/>
      <c r="BX89" s="35"/>
      <c r="BY89" s="35"/>
      <c r="BZ89" s="35"/>
      <c r="CA89" s="35"/>
      <c r="CB89" s="35"/>
      <c r="CC89" s="35"/>
      <c r="CD89" s="35"/>
      <c r="CE89" s="35"/>
      <c r="CF89" s="35"/>
      <c r="CG89" s="35"/>
      <c r="CH89" s="35"/>
      <c r="CI89" s="35"/>
      <c r="CJ89" s="35"/>
      <c r="CK89" s="35"/>
      <c r="CL89" s="35"/>
      <c r="CM89" s="35"/>
      <c r="CN89" s="35"/>
      <c r="CO89" s="35"/>
      <c r="CP89" s="35"/>
      <c r="CQ89" s="35"/>
      <c r="CR89" s="35"/>
      <c r="CS89" s="35"/>
      <c r="CT89" s="35"/>
      <c r="CU89" s="35"/>
      <c r="CV89" s="35"/>
      <c r="CW89" s="35"/>
      <c r="CX89" s="35"/>
      <c r="CY89" s="35"/>
      <c r="CZ89" s="35"/>
      <c r="DA89" s="35"/>
      <c r="DB89" s="35"/>
      <c r="DC89" s="35"/>
      <c r="DD89" s="35"/>
      <c r="DE89" s="35"/>
      <c r="DF89" s="35"/>
      <c r="DG89" s="35"/>
      <c r="DH89" s="35"/>
      <c r="DI89" s="35"/>
      <c r="DJ89" s="35"/>
      <c r="DK89" s="35"/>
      <c r="DL89" s="35"/>
      <c r="DM89" s="35"/>
      <c r="DN89" s="35"/>
      <c r="DO89" s="35"/>
      <c r="DP89" s="35"/>
      <c r="DQ89" s="35"/>
      <c r="DR89" s="35"/>
      <c r="DS89" s="35"/>
      <c r="DT89" s="35"/>
      <c r="DU89" s="35"/>
      <c r="DV89" s="35"/>
      <c r="DW89" s="35"/>
      <c r="DX89" s="35"/>
      <c r="DY89" s="35"/>
      <c r="DZ89" s="35"/>
      <c r="EA89" s="35"/>
      <c r="EB89" s="35"/>
      <c r="EC89" s="35"/>
      <c r="ED89" s="35"/>
      <c r="EE89" s="35"/>
      <c r="EF89" s="35"/>
      <c r="EG89" s="35"/>
      <c r="EH89" s="35"/>
      <c r="EI89" s="35"/>
      <c r="EJ89" s="35"/>
      <c r="EK89" s="35"/>
      <c r="EL89" s="35"/>
      <c r="EM89" s="35"/>
      <c r="EN89" s="35"/>
    </row>
    <row r="90" spans="1:144" s="34" customFormat="1">
      <c r="A90" s="45"/>
      <c r="B90" s="45"/>
      <c r="C90" s="47"/>
      <c r="D90" s="47"/>
      <c r="E90" s="47"/>
      <c r="F90" s="47"/>
      <c r="G90" s="47"/>
      <c r="H90" s="47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</row>
    <row r="91" spans="1:144" s="34" customFormat="1">
      <c r="A91" s="45"/>
      <c r="B91" s="45"/>
      <c r="C91" s="47"/>
      <c r="D91" s="47"/>
      <c r="E91" s="47"/>
      <c r="F91" s="47"/>
      <c r="G91" s="47"/>
      <c r="H91" s="47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</row>
    <row r="92" spans="1:144" s="34" customFormat="1">
      <c r="A92" s="45"/>
      <c r="B92" s="45"/>
      <c r="C92" s="47"/>
      <c r="D92" s="47"/>
      <c r="E92" s="47"/>
      <c r="F92" s="47"/>
      <c r="G92" s="47"/>
      <c r="H92" s="47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5"/>
      <c r="BR92" s="35"/>
      <c r="BS92" s="35"/>
      <c r="BT92" s="35"/>
      <c r="BU92" s="35"/>
      <c r="BV92" s="35"/>
      <c r="BW92" s="35"/>
      <c r="BX92" s="35"/>
      <c r="BY92" s="35"/>
      <c r="BZ92" s="35"/>
      <c r="CA92" s="35"/>
      <c r="CB92" s="35"/>
      <c r="CC92" s="35"/>
      <c r="CD92" s="35"/>
      <c r="CE92" s="35"/>
      <c r="CF92" s="35"/>
      <c r="CG92" s="35"/>
      <c r="CH92" s="35"/>
      <c r="CI92" s="35"/>
      <c r="CJ92" s="35"/>
      <c r="CK92" s="35"/>
      <c r="CL92" s="35"/>
      <c r="CM92" s="35"/>
      <c r="CN92" s="35"/>
      <c r="CO92" s="35"/>
      <c r="CP92" s="35"/>
      <c r="CQ92" s="35"/>
      <c r="CR92" s="35"/>
      <c r="CS92" s="35"/>
      <c r="CT92" s="35"/>
      <c r="CU92" s="35"/>
      <c r="CV92" s="35"/>
      <c r="CW92" s="35"/>
      <c r="CX92" s="35"/>
      <c r="CY92" s="35"/>
      <c r="CZ92" s="35"/>
      <c r="DA92" s="35"/>
      <c r="DB92" s="35"/>
      <c r="DC92" s="35"/>
      <c r="DD92" s="35"/>
      <c r="DE92" s="35"/>
      <c r="DF92" s="35"/>
      <c r="DG92" s="35"/>
      <c r="DH92" s="35"/>
      <c r="DI92" s="35"/>
      <c r="DJ92" s="35"/>
      <c r="DK92" s="35"/>
      <c r="DL92" s="35"/>
      <c r="DM92" s="35"/>
      <c r="DN92" s="35"/>
      <c r="DO92" s="35"/>
      <c r="DP92" s="35"/>
      <c r="DQ92" s="35"/>
      <c r="DR92" s="35"/>
      <c r="DS92" s="35"/>
      <c r="DT92" s="35"/>
      <c r="DU92" s="35"/>
      <c r="DV92" s="35"/>
      <c r="DW92" s="35"/>
      <c r="DX92" s="35"/>
      <c r="DY92" s="35"/>
      <c r="DZ92" s="35"/>
      <c r="EA92" s="35"/>
      <c r="EB92" s="35"/>
      <c r="EC92" s="35"/>
      <c r="ED92" s="35"/>
      <c r="EE92" s="35"/>
      <c r="EF92" s="35"/>
      <c r="EG92" s="35"/>
      <c r="EH92" s="35"/>
      <c r="EI92" s="35"/>
      <c r="EJ92" s="35"/>
      <c r="EK92" s="35"/>
      <c r="EL92" s="35"/>
      <c r="EM92" s="35"/>
      <c r="EN92" s="35"/>
    </row>
    <row r="93" spans="1:144" s="34" customFormat="1">
      <c r="A93" s="45"/>
      <c r="B93" s="45"/>
      <c r="C93" s="47"/>
      <c r="D93" s="47"/>
      <c r="E93" s="47"/>
      <c r="F93" s="47"/>
      <c r="G93" s="47"/>
      <c r="H93" s="47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</row>
    <row r="94" spans="1:144" s="34" customFormat="1">
      <c r="A94" s="45"/>
      <c r="B94" s="45"/>
      <c r="C94" s="47"/>
      <c r="D94" s="47"/>
      <c r="E94" s="47"/>
      <c r="F94" s="47"/>
      <c r="G94" s="47"/>
      <c r="H94" s="47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</row>
    <row r="95" spans="1:144" s="34" customFormat="1">
      <c r="A95" s="45"/>
      <c r="B95" s="45"/>
      <c r="C95" s="47"/>
      <c r="D95" s="47"/>
      <c r="E95" s="47"/>
      <c r="F95" s="47"/>
      <c r="G95" s="47"/>
      <c r="H95" s="47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BZ95" s="35"/>
      <c r="CA95" s="35"/>
      <c r="CB95" s="35"/>
      <c r="CC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  <c r="DF95" s="35"/>
      <c r="DG95" s="35"/>
      <c r="DH95" s="35"/>
      <c r="DI95" s="35"/>
      <c r="DJ95" s="35"/>
      <c r="DK95" s="35"/>
      <c r="DL95" s="35"/>
      <c r="DM95" s="35"/>
      <c r="DN95" s="35"/>
      <c r="DO95" s="35"/>
      <c r="DP95" s="35"/>
      <c r="DQ95" s="35"/>
      <c r="DR95" s="35"/>
      <c r="DS95" s="35"/>
      <c r="DT95" s="35"/>
      <c r="DU95" s="35"/>
      <c r="DV95" s="35"/>
      <c r="DW95" s="35"/>
      <c r="DX95" s="35"/>
      <c r="DY95" s="35"/>
      <c r="DZ95" s="35"/>
      <c r="EA95" s="35"/>
      <c r="EB95" s="35"/>
      <c r="EC95" s="35"/>
      <c r="ED95" s="35"/>
      <c r="EE95" s="35"/>
      <c r="EF95" s="35"/>
      <c r="EG95" s="35"/>
      <c r="EH95" s="35"/>
      <c r="EI95" s="35"/>
      <c r="EJ95" s="35"/>
      <c r="EK95" s="35"/>
      <c r="EL95" s="35"/>
      <c r="EM95" s="35"/>
      <c r="EN95" s="35"/>
    </row>
    <row r="96" spans="1:144" s="34" customFormat="1">
      <c r="A96" s="45"/>
      <c r="B96" s="45"/>
      <c r="C96" s="47"/>
      <c r="D96" s="47"/>
      <c r="E96" s="47"/>
      <c r="F96" s="47"/>
      <c r="G96" s="47"/>
      <c r="H96" s="47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</row>
    <row r="97" spans="1:144" s="34" customFormat="1">
      <c r="A97" s="45"/>
      <c r="B97" s="45"/>
      <c r="C97" s="47"/>
      <c r="D97" s="47"/>
      <c r="E97" s="47"/>
      <c r="F97" s="47"/>
      <c r="G97" s="47"/>
      <c r="H97" s="47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</row>
    <row r="98" spans="1:144" s="34" customFormat="1">
      <c r="A98" s="45"/>
      <c r="B98" s="45"/>
      <c r="C98" s="47"/>
      <c r="D98" s="47"/>
      <c r="E98" s="47"/>
      <c r="F98" s="47"/>
      <c r="G98" s="47"/>
      <c r="H98" s="47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</row>
    <row r="99" spans="1:144" s="34" customFormat="1">
      <c r="A99" s="45"/>
      <c r="B99" s="45"/>
      <c r="C99" s="47"/>
      <c r="D99" s="47"/>
      <c r="E99" s="47"/>
      <c r="F99" s="47"/>
      <c r="G99" s="47"/>
      <c r="H99" s="47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</row>
    <row r="100" spans="1:144" s="34" customFormat="1">
      <c r="A100" s="45"/>
      <c r="B100" s="45"/>
      <c r="C100" s="47"/>
      <c r="D100" s="47"/>
      <c r="E100" s="47"/>
      <c r="F100" s="47"/>
      <c r="G100" s="47"/>
      <c r="H100" s="47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</row>
    <row r="101" spans="1:144" s="34" customFormat="1">
      <c r="A101" s="45"/>
      <c r="B101" s="45"/>
      <c r="C101" s="47"/>
      <c r="D101" s="47"/>
      <c r="E101" s="47"/>
      <c r="F101" s="47"/>
      <c r="G101" s="47"/>
      <c r="H101" s="47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</row>
    <row r="102" spans="1:144" s="34" customFormat="1">
      <c r="A102" s="45"/>
      <c r="B102" s="45"/>
      <c r="C102" s="47"/>
      <c r="D102" s="47"/>
      <c r="E102" s="47"/>
      <c r="F102" s="47"/>
      <c r="G102" s="47"/>
      <c r="H102" s="47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</row>
    <row r="103" spans="1:144" s="34" customFormat="1">
      <c r="A103" s="45"/>
      <c r="B103" s="45"/>
      <c r="C103" s="47"/>
      <c r="D103" s="47"/>
      <c r="E103" s="47"/>
      <c r="F103" s="47"/>
      <c r="G103" s="47"/>
      <c r="H103" s="47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</row>
    <row r="104" spans="1:144" s="34" customFormat="1">
      <c r="A104" s="45"/>
      <c r="B104" s="45"/>
      <c r="C104" s="47"/>
      <c r="D104" s="47"/>
      <c r="E104" s="47"/>
      <c r="F104" s="47"/>
      <c r="G104" s="47"/>
      <c r="H104" s="47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</row>
    <row r="105" spans="1:144" s="34" customFormat="1">
      <c r="A105" s="45"/>
      <c r="B105" s="45"/>
      <c r="C105" s="47"/>
      <c r="D105" s="47"/>
      <c r="E105" s="47"/>
      <c r="F105" s="47"/>
      <c r="G105" s="47"/>
      <c r="H105" s="47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</row>
    <row r="106" spans="1:144" s="34" customFormat="1">
      <c r="A106" s="45"/>
      <c r="B106" s="45"/>
      <c r="C106" s="47"/>
      <c r="D106" s="47"/>
      <c r="E106" s="47"/>
      <c r="F106" s="47"/>
      <c r="G106" s="47"/>
      <c r="H106" s="47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</row>
    <row r="107" spans="1:144" s="34" customFormat="1">
      <c r="A107" s="45"/>
      <c r="B107" s="45"/>
      <c r="C107" s="47"/>
      <c r="D107" s="47"/>
      <c r="E107" s="47"/>
      <c r="F107" s="47"/>
      <c r="G107" s="47"/>
      <c r="H107" s="47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35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</row>
    <row r="108" spans="1:144" s="2" customFormat="1">
      <c r="A108" s="45"/>
      <c r="B108" s="48"/>
      <c r="C108" s="1"/>
      <c r="D108" s="1"/>
      <c r="E108" s="1"/>
      <c r="F108" s="1"/>
      <c r="G108" s="1"/>
      <c r="H108" s="1"/>
    </row>
    <row r="109" spans="1:144" s="2" customFormat="1">
      <c r="A109" s="45"/>
      <c r="B109" s="48"/>
      <c r="C109" s="1"/>
      <c r="D109" s="1"/>
      <c r="E109" s="1"/>
      <c r="F109" s="1"/>
      <c r="G109" s="1"/>
      <c r="H109" s="1"/>
    </row>
    <row r="110" spans="1:144" s="2" customFormat="1">
      <c r="A110" s="45"/>
      <c r="B110" s="48"/>
      <c r="C110" s="1"/>
      <c r="D110" s="1"/>
      <c r="E110" s="1"/>
      <c r="F110" s="1"/>
      <c r="G110" s="1"/>
      <c r="H110" s="1"/>
    </row>
    <row r="111" spans="1:144" s="2" customFormat="1">
      <c r="A111" s="45"/>
      <c r="B111" s="48"/>
      <c r="C111" s="1"/>
      <c r="D111" s="1"/>
      <c r="E111" s="1"/>
      <c r="F111" s="1"/>
      <c r="G111" s="1"/>
      <c r="H111" s="1"/>
    </row>
    <row r="112" spans="1:144" s="2" customFormat="1">
      <c r="A112" s="45"/>
      <c r="B112" s="48"/>
      <c r="C112" s="1"/>
      <c r="D112" s="1"/>
      <c r="E112" s="1"/>
      <c r="F112" s="1"/>
      <c r="G112" s="1"/>
      <c r="H112" s="1"/>
    </row>
    <row r="113" spans="1:8" s="2" customFormat="1">
      <c r="A113" s="45"/>
      <c r="B113" s="48"/>
      <c r="C113" s="1"/>
      <c r="D113" s="1"/>
      <c r="E113" s="1"/>
      <c r="F113" s="1"/>
      <c r="G113" s="1"/>
      <c r="H113" s="1"/>
    </row>
    <row r="114" spans="1:8" s="2" customFormat="1">
      <c r="A114" s="45"/>
      <c r="B114" s="48"/>
      <c r="C114" s="1"/>
      <c r="D114" s="1"/>
      <c r="E114" s="1"/>
      <c r="F114" s="1"/>
      <c r="G114" s="1"/>
      <c r="H114" s="1"/>
    </row>
    <row r="115" spans="1:8" s="2" customFormat="1">
      <c r="A115" s="45"/>
      <c r="B115" s="48"/>
      <c r="C115" s="1"/>
      <c r="D115" s="1"/>
      <c r="E115" s="1"/>
      <c r="F115" s="1"/>
      <c r="G115" s="1"/>
      <c r="H115" s="1"/>
    </row>
    <row r="116" spans="1:8" s="2" customFormat="1">
      <c r="A116" s="45"/>
      <c r="B116" s="48"/>
      <c r="C116" s="1"/>
      <c r="D116" s="1"/>
      <c r="E116" s="1"/>
      <c r="F116" s="1"/>
      <c r="G116" s="1"/>
      <c r="H116" s="1"/>
    </row>
    <row r="117" spans="1:8" s="2" customFormat="1">
      <c r="A117" s="45"/>
      <c r="B117" s="48"/>
      <c r="C117" s="1"/>
      <c r="D117" s="1"/>
      <c r="E117" s="1"/>
      <c r="F117" s="1"/>
      <c r="G117" s="1"/>
      <c r="H117" s="1"/>
    </row>
    <row r="118" spans="1:8" s="2" customFormat="1">
      <c r="A118" s="45"/>
      <c r="B118" s="48"/>
      <c r="C118" s="1"/>
      <c r="D118" s="1"/>
      <c r="E118" s="1"/>
      <c r="F118" s="1"/>
      <c r="G118" s="1"/>
      <c r="H118" s="1"/>
    </row>
    <row r="119" spans="1:8" s="2" customFormat="1">
      <c r="A119" s="45"/>
      <c r="B119" s="48"/>
      <c r="C119" s="1"/>
      <c r="D119" s="1"/>
      <c r="E119" s="1"/>
      <c r="F119" s="1"/>
      <c r="G119" s="1"/>
      <c r="H119" s="1"/>
    </row>
    <row r="120" spans="1:8" s="2" customFormat="1">
      <c r="A120" s="45"/>
      <c r="B120" s="48"/>
      <c r="C120" s="1"/>
      <c r="D120" s="1"/>
      <c r="E120" s="1"/>
      <c r="F120" s="1"/>
      <c r="G120" s="1"/>
      <c r="H120" s="1"/>
    </row>
    <row r="121" spans="1:8" s="2" customFormat="1">
      <c r="A121" s="48"/>
      <c r="B121" s="48"/>
      <c r="C121" s="1"/>
      <c r="D121" s="1"/>
      <c r="E121" s="1"/>
      <c r="F121" s="1"/>
      <c r="G121" s="1"/>
      <c r="H121" s="1"/>
    </row>
    <row r="122" spans="1:8" s="2" customFormat="1">
      <c r="A122" s="48"/>
      <c r="B122" s="48"/>
      <c r="C122" s="1"/>
      <c r="D122" s="1"/>
      <c r="E122" s="1"/>
      <c r="F122" s="1"/>
      <c r="G122" s="1"/>
      <c r="H122" s="1"/>
    </row>
    <row r="123" spans="1:8" s="2" customFormat="1">
      <c r="A123" s="48"/>
      <c r="B123" s="48"/>
      <c r="C123" s="1"/>
      <c r="D123" s="1"/>
      <c r="E123" s="1"/>
      <c r="F123" s="1"/>
      <c r="G123" s="1"/>
      <c r="H123" s="1"/>
    </row>
    <row r="124" spans="1:8" s="2" customFormat="1">
      <c r="A124" s="48"/>
      <c r="B124" s="48"/>
      <c r="C124" s="1"/>
      <c r="D124" s="1"/>
      <c r="E124" s="1"/>
      <c r="F124" s="1"/>
      <c r="G124" s="1"/>
      <c r="H124" s="1"/>
    </row>
    <row r="125" spans="1:8" s="2" customFormat="1">
      <c r="A125" s="48"/>
      <c r="B125" s="48"/>
      <c r="C125" s="1"/>
      <c r="D125" s="1"/>
      <c r="E125" s="1"/>
      <c r="F125" s="1"/>
      <c r="G125" s="1"/>
      <c r="H125" s="1"/>
    </row>
    <row r="126" spans="1:8" s="2" customFormat="1">
      <c r="A126" s="48"/>
      <c r="B126" s="48"/>
      <c r="C126" s="1"/>
      <c r="D126" s="1"/>
      <c r="E126" s="1"/>
      <c r="F126" s="1"/>
      <c r="G126" s="1"/>
      <c r="H126" s="1"/>
    </row>
    <row r="127" spans="1:8" s="2" customFormat="1">
      <c r="A127" s="48"/>
      <c r="B127" s="48"/>
      <c r="C127" s="1"/>
      <c r="D127" s="1"/>
      <c r="E127" s="1"/>
      <c r="F127" s="1"/>
      <c r="G127" s="1"/>
      <c r="H127" s="1"/>
    </row>
    <row r="128" spans="1:8" s="2" customFormat="1">
      <c r="A128" s="48"/>
      <c r="B128" s="48"/>
      <c r="C128" s="1"/>
      <c r="D128" s="1"/>
      <c r="E128" s="1"/>
      <c r="F128" s="1"/>
      <c r="G128" s="1"/>
      <c r="H128" s="1"/>
    </row>
    <row r="129" spans="1:8" s="2" customFormat="1">
      <c r="A129" s="48"/>
      <c r="B129" s="48"/>
      <c r="C129" s="1"/>
      <c r="D129" s="1"/>
      <c r="E129" s="1"/>
      <c r="F129" s="1"/>
      <c r="G129" s="1"/>
      <c r="H129" s="1"/>
    </row>
    <row r="130" spans="1:8" s="2" customFormat="1">
      <c r="A130" s="48"/>
      <c r="B130" s="48"/>
      <c r="C130" s="1"/>
      <c r="D130" s="1"/>
      <c r="E130" s="1"/>
      <c r="F130" s="1"/>
      <c r="G130" s="1"/>
      <c r="H130" s="1"/>
    </row>
    <row r="131" spans="1:8" s="2" customFormat="1">
      <c r="A131" s="48"/>
      <c r="B131" s="48"/>
      <c r="C131" s="1"/>
      <c r="D131" s="1"/>
      <c r="E131" s="1"/>
      <c r="F131" s="1"/>
      <c r="G131" s="1"/>
      <c r="H131" s="1"/>
    </row>
    <row r="132" spans="1:8" s="2" customFormat="1">
      <c r="A132" s="48"/>
      <c r="B132" s="48"/>
      <c r="C132" s="1"/>
      <c r="D132" s="1"/>
      <c r="E132" s="1"/>
      <c r="F132" s="1"/>
      <c r="G132" s="1"/>
      <c r="H132" s="1"/>
    </row>
    <row r="133" spans="1:8" s="2" customFormat="1">
      <c r="A133" s="48"/>
      <c r="B133" s="48"/>
      <c r="C133" s="1"/>
      <c r="D133" s="1"/>
      <c r="E133" s="1"/>
      <c r="F133" s="1"/>
      <c r="G133" s="1"/>
      <c r="H133" s="1"/>
    </row>
    <row r="134" spans="1:8" s="2" customFormat="1">
      <c r="A134" s="48"/>
      <c r="B134" s="48"/>
      <c r="C134" s="1"/>
      <c r="D134" s="1"/>
      <c r="E134" s="1"/>
      <c r="F134" s="1"/>
      <c r="G134" s="1"/>
      <c r="H134" s="1"/>
    </row>
    <row r="135" spans="1:8" s="2" customFormat="1">
      <c r="A135" s="48"/>
      <c r="B135" s="48"/>
      <c r="C135" s="1"/>
      <c r="D135" s="1"/>
      <c r="E135" s="1"/>
      <c r="F135" s="1"/>
      <c r="G135" s="1"/>
      <c r="H135" s="1"/>
    </row>
    <row r="136" spans="1:8" s="2" customFormat="1">
      <c r="A136" s="48"/>
      <c r="B136" s="48"/>
      <c r="C136" s="1"/>
      <c r="D136" s="1"/>
      <c r="E136" s="1"/>
      <c r="F136" s="1"/>
      <c r="G136" s="1"/>
      <c r="H136" s="1"/>
    </row>
    <row r="137" spans="1:8" s="2" customFormat="1">
      <c r="A137" s="48"/>
      <c r="B137" s="48"/>
      <c r="C137" s="1"/>
      <c r="D137" s="1"/>
      <c r="E137" s="1"/>
      <c r="F137" s="1"/>
      <c r="G137" s="1"/>
      <c r="H137" s="1"/>
    </row>
    <row r="138" spans="1:8" s="2" customFormat="1">
      <c r="A138" s="48"/>
      <c r="B138" s="48"/>
      <c r="C138" s="1"/>
      <c r="D138" s="1"/>
      <c r="E138" s="1"/>
      <c r="F138" s="1"/>
      <c r="G138" s="1"/>
      <c r="H138" s="1"/>
    </row>
    <row r="139" spans="1:8" s="2" customFormat="1">
      <c r="A139" s="48"/>
      <c r="B139" s="48"/>
      <c r="C139" s="1"/>
      <c r="D139" s="1"/>
      <c r="E139" s="1"/>
      <c r="F139" s="1"/>
      <c r="G139" s="1"/>
      <c r="H139" s="1"/>
    </row>
    <row r="140" spans="1:8" s="2" customFormat="1">
      <c r="A140" s="48"/>
      <c r="B140" s="48"/>
      <c r="C140" s="1"/>
      <c r="D140" s="1"/>
      <c r="E140" s="1"/>
      <c r="F140" s="1"/>
      <c r="G140" s="1"/>
      <c r="H140" s="1"/>
    </row>
    <row r="141" spans="1:8" s="2" customFormat="1">
      <c r="A141" s="48"/>
      <c r="B141" s="48"/>
      <c r="C141" s="1"/>
      <c r="D141" s="1"/>
      <c r="E141" s="1"/>
      <c r="F141" s="1"/>
      <c r="G141" s="1"/>
      <c r="H141" s="1"/>
    </row>
    <row r="142" spans="1:8" s="2" customFormat="1">
      <c r="A142" s="48"/>
      <c r="B142" s="48"/>
      <c r="C142" s="1"/>
      <c r="D142" s="1"/>
      <c r="E142" s="1"/>
      <c r="F142" s="1"/>
      <c r="G142" s="1"/>
      <c r="H142" s="1"/>
    </row>
    <row r="143" spans="1:8" s="2" customFormat="1">
      <c r="A143" s="48"/>
      <c r="B143" s="48"/>
      <c r="C143" s="1"/>
      <c r="D143" s="1"/>
      <c r="E143" s="1"/>
      <c r="F143" s="1"/>
      <c r="G143" s="1"/>
      <c r="H143" s="1"/>
    </row>
    <row r="144" spans="1:8" s="2" customFormat="1">
      <c r="A144" s="48"/>
      <c r="B144" s="48"/>
      <c r="C144" s="1"/>
      <c r="D144" s="1"/>
      <c r="E144" s="1"/>
      <c r="F144" s="1"/>
      <c r="G144" s="1"/>
      <c r="H144" s="1"/>
    </row>
    <row r="145" spans="1:8" s="2" customFormat="1">
      <c r="A145" s="48"/>
      <c r="B145" s="48"/>
      <c r="C145" s="1"/>
      <c r="D145" s="1"/>
      <c r="E145" s="1"/>
      <c r="F145" s="1"/>
      <c r="G145" s="1"/>
      <c r="H145" s="1"/>
    </row>
    <row r="146" spans="1:8" s="2" customFormat="1">
      <c r="A146" s="48"/>
      <c r="B146" s="48"/>
      <c r="C146" s="1"/>
      <c r="D146" s="1"/>
      <c r="E146" s="1"/>
      <c r="F146" s="1"/>
      <c r="G146" s="1"/>
      <c r="H146" s="1"/>
    </row>
    <row r="147" spans="1:8" s="2" customFormat="1">
      <c r="A147" s="48"/>
      <c r="B147" s="48"/>
      <c r="C147" s="1"/>
      <c r="D147" s="1"/>
      <c r="E147" s="1"/>
      <c r="F147" s="1"/>
      <c r="G147" s="1"/>
      <c r="H147" s="1"/>
    </row>
    <row r="148" spans="1:8" s="2" customFormat="1">
      <c r="A148" s="48"/>
      <c r="B148" s="48"/>
      <c r="C148" s="1"/>
      <c r="D148" s="1"/>
      <c r="E148" s="1"/>
      <c r="F148" s="1"/>
      <c r="G148" s="1"/>
      <c r="H148" s="1"/>
    </row>
    <row r="149" spans="1:8">
      <c r="A149" s="48"/>
    </row>
    <row r="150" spans="1:8">
      <c r="A150" s="48"/>
    </row>
    <row r="151" spans="1:8">
      <c r="A151" s="48"/>
    </row>
    <row r="152" spans="1:8">
      <c r="A152" s="48"/>
    </row>
    <row r="153" spans="1:8">
      <c r="A153" s="48"/>
    </row>
    <row r="154" spans="1:8">
      <c r="A154" s="48"/>
    </row>
    <row r="155" spans="1:8">
      <c r="A155" s="48"/>
    </row>
    <row r="156" spans="1:8">
      <c r="A156" s="48"/>
    </row>
    <row r="157" spans="1:8">
      <c r="A157" s="48"/>
    </row>
    <row r="158" spans="1:8">
      <c r="A158" s="48"/>
    </row>
    <row r="159" spans="1:8">
      <c r="A159" s="48"/>
    </row>
    <row r="160" spans="1:8">
      <c r="A160" s="48"/>
    </row>
    <row r="161" spans="1:1">
      <c r="A161" s="48"/>
    </row>
  </sheetData>
  <sheetProtection formatColumns="0" formatRows="0"/>
  <mergeCells count="56"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A3:H3"/>
    <mergeCell ref="A68:B68"/>
    <mergeCell ref="A56:B56"/>
    <mergeCell ref="A57:B57"/>
    <mergeCell ref="A58:B58"/>
    <mergeCell ref="A59:B59"/>
    <mergeCell ref="A60:B60"/>
    <mergeCell ref="A61:B61"/>
    <mergeCell ref="A48:B48"/>
    <mergeCell ref="A50:B50"/>
    <mergeCell ref="A54:B54"/>
    <mergeCell ref="A55:B55"/>
    <mergeCell ref="A42:B42"/>
    <mergeCell ref="A69:B69"/>
    <mergeCell ref="A70:B70"/>
    <mergeCell ref="A71:B71"/>
    <mergeCell ref="A72:B72"/>
    <mergeCell ref="A62:B62"/>
    <mergeCell ref="A63:B63"/>
    <mergeCell ref="A67:B67"/>
    <mergeCell ref="A52:B52"/>
    <mergeCell ref="A53:B53"/>
    <mergeCell ref="A37:B37"/>
    <mergeCell ref="A40:B40"/>
    <mergeCell ref="A31:B31"/>
    <mergeCell ref="A32:B32"/>
    <mergeCell ref="A36:B36"/>
    <mergeCell ref="A43:B43"/>
    <mergeCell ref="A44:B44"/>
    <mergeCell ref="A45:B45"/>
    <mergeCell ref="A46:B46"/>
    <mergeCell ref="A51:B51"/>
    <mergeCell ref="A24:B24"/>
    <mergeCell ref="A25:B25"/>
    <mergeCell ref="A13:B13"/>
    <mergeCell ref="A15:B15"/>
    <mergeCell ref="A16:B16"/>
    <mergeCell ref="A17:B17"/>
    <mergeCell ref="A18:B18"/>
    <mergeCell ref="A21:B21"/>
    <mergeCell ref="A23:B23"/>
    <mergeCell ref="A10:B10"/>
    <mergeCell ref="A12:B12"/>
    <mergeCell ref="E6:F8"/>
    <mergeCell ref="G6:H8"/>
    <mergeCell ref="C6:D8"/>
    <mergeCell ref="A6:B9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65" fitToWidth="3" fitToHeight="5" orientation="landscape" r:id="rId1"/>
  <headerFooter differentFirst="1" alignWithMargins="0"/>
  <rowBreaks count="2" manualBreakCount="2">
    <brk id="40" max="7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267" t="s">
        <v>0</v>
      </c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267"/>
      <c r="AE1" s="267"/>
      <c r="AF1" s="267"/>
      <c r="AG1" s="267"/>
      <c r="AH1" s="267"/>
      <c r="AI1" s="267"/>
      <c r="AJ1" s="267"/>
      <c r="AK1" s="267"/>
      <c r="AL1" s="267"/>
      <c r="AM1" s="267"/>
      <c r="AN1" s="267"/>
      <c r="AO1" s="267"/>
      <c r="AP1" s="267"/>
      <c r="AQ1" s="267"/>
      <c r="AR1" s="267"/>
      <c r="AS1" s="267"/>
      <c r="AT1" s="267"/>
      <c r="AU1" s="267"/>
      <c r="AV1" s="267"/>
      <c r="AW1" s="267"/>
      <c r="AX1" s="267"/>
      <c r="AY1" s="267"/>
      <c r="AZ1" s="267"/>
      <c r="BA1" s="267"/>
      <c r="BB1" s="267"/>
      <c r="BC1" s="267"/>
      <c r="BD1" s="267"/>
      <c r="BE1" s="267"/>
      <c r="BF1" s="267"/>
      <c r="BG1" s="267"/>
      <c r="BH1" s="267"/>
      <c r="BI1" s="267"/>
      <c r="BJ1" s="267"/>
      <c r="BK1" s="267"/>
      <c r="BL1" s="267"/>
      <c r="BM1" s="267"/>
      <c r="BN1" s="267"/>
      <c r="BO1" s="267"/>
      <c r="BP1" s="267"/>
      <c r="BQ1" s="267"/>
      <c r="BR1" s="267"/>
      <c r="BS1" s="267"/>
      <c r="BT1" s="267"/>
      <c r="BU1" s="267"/>
      <c r="BV1" s="267"/>
      <c r="BW1" s="267"/>
      <c r="BX1" s="267"/>
      <c r="BY1" s="267"/>
      <c r="BZ1" s="267"/>
      <c r="CA1" s="267"/>
      <c r="CB1" s="267"/>
      <c r="CC1" s="267"/>
      <c r="CD1" s="267"/>
      <c r="CE1" s="267"/>
      <c r="CF1" s="267"/>
      <c r="CG1" s="267"/>
      <c r="CH1" s="267"/>
      <c r="CI1" s="267"/>
      <c r="CJ1" s="267"/>
      <c r="CK1" s="267"/>
      <c r="CL1" s="267"/>
      <c r="CM1" s="267"/>
      <c r="CN1" s="267"/>
      <c r="CO1" s="267"/>
      <c r="CP1" s="267"/>
      <c r="CQ1" s="267"/>
      <c r="CR1" s="267"/>
      <c r="CS1" s="267"/>
      <c r="CT1" s="267"/>
      <c r="CU1" s="267"/>
      <c r="CV1" s="267"/>
      <c r="CW1" s="267"/>
      <c r="CX1" s="267"/>
      <c r="CY1" s="267"/>
      <c r="CZ1" s="267"/>
      <c r="DA1" s="267"/>
      <c r="DB1" s="267"/>
      <c r="DC1" s="267"/>
      <c r="DD1" s="267"/>
      <c r="DE1" s="267"/>
      <c r="DF1" s="267"/>
      <c r="DG1" s="267"/>
      <c r="DH1" s="267"/>
      <c r="DI1" s="267"/>
      <c r="DJ1" s="267"/>
      <c r="DK1" s="267"/>
      <c r="DL1" s="267"/>
      <c r="DM1" s="267"/>
      <c r="DN1" s="267"/>
      <c r="DO1" s="267"/>
      <c r="DP1" s="267"/>
      <c r="DQ1" s="267"/>
      <c r="DR1" s="267"/>
      <c r="DS1" s="267"/>
      <c r="DT1" s="267"/>
      <c r="DU1" s="267"/>
      <c r="DV1" s="267"/>
    </row>
    <row r="2" spans="1:268" ht="15.75" customHeight="1">
      <c r="C2" s="267" t="s">
        <v>1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67"/>
      <c r="AI2" s="267"/>
      <c r="AJ2" s="267"/>
      <c r="AK2" s="267"/>
      <c r="AL2" s="267"/>
      <c r="AM2" s="267"/>
      <c r="AN2" s="267"/>
      <c r="AO2" s="267"/>
      <c r="AP2" s="267"/>
      <c r="AQ2" s="267"/>
      <c r="AR2" s="267"/>
      <c r="AS2" s="267"/>
      <c r="AT2" s="267"/>
      <c r="AU2" s="267"/>
      <c r="AV2" s="267"/>
      <c r="AW2" s="267"/>
      <c r="AX2" s="267"/>
      <c r="AY2" s="267"/>
      <c r="AZ2" s="267"/>
      <c r="BA2" s="267"/>
      <c r="BB2" s="267"/>
      <c r="BC2" s="267"/>
      <c r="BD2" s="267"/>
      <c r="BE2" s="267"/>
      <c r="BF2" s="267"/>
      <c r="BG2" s="267"/>
      <c r="BH2" s="267"/>
      <c r="BI2" s="267"/>
      <c r="BJ2" s="267"/>
      <c r="BK2" s="267"/>
      <c r="BL2" s="267"/>
      <c r="BM2" s="267"/>
      <c r="BN2" s="267"/>
      <c r="BO2" s="267"/>
      <c r="BP2" s="267"/>
      <c r="BQ2" s="267"/>
      <c r="BR2" s="267"/>
      <c r="BS2" s="267"/>
      <c r="BT2" s="267"/>
      <c r="BU2" s="267"/>
      <c r="BV2" s="267"/>
      <c r="BW2" s="267"/>
      <c r="BX2" s="267"/>
      <c r="BY2" s="267"/>
      <c r="BZ2" s="267"/>
      <c r="CA2" s="267"/>
      <c r="CB2" s="267"/>
      <c r="CC2" s="267"/>
      <c r="CD2" s="267"/>
      <c r="CE2" s="267"/>
      <c r="CF2" s="267"/>
      <c r="CG2" s="267"/>
      <c r="CH2" s="267"/>
      <c r="CI2" s="267"/>
      <c r="CJ2" s="267"/>
      <c r="CK2" s="267"/>
      <c r="CL2" s="267"/>
      <c r="CM2" s="267"/>
      <c r="CN2" s="267"/>
      <c r="CO2" s="267"/>
      <c r="CP2" s="267"/>
      <c r="CQ2" s="267"/>
      <c r="CR2" s="267"/>
      <c r="CS2" s="267"/>
      <c r="CT2" s="267"/>
      <c r="CU2" s="267"/>
      <c r="CV2" s="267"/>
      <c r="CW2" s="267"/>
      <c r="CX2" s="267"/>
      <c r="CY2" s="267"/>
      <c r="CZ2" s="267"/>
      <c r="DA2" s="267"/>
      <c r="DB2" s="267"/>
      <c r="DC2" s="267"/>
      <c r="DD2" s="267"/>
      <c r="DE2" s="267"/>
      <c r="DF2" s="267"/>
      <c r="DG2" s="267"/>
      <c r="DH2" s="267"/>
      <c r="DI2" s="267"/>
      <c r="DJ2" s="267"/>
      <c r="DK2" s="267"/>
      <c r="DL2" s="267"/>
      <c r="DM2" s="267"/>
      <c r="DN2" s="267"/>
      <c r="DO2" s="267"/>
      <c r="DP2" s="267"/>
      <c r="DQ2" s="267"/>
      <c r="DR2" s="267"/>
      <c r="DS2" s="267"/>
      <c r="DT2" s="267"/>
      <c r="DU2" s="267"/>
      <c r="DV2" s="267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248" t="s">
        <v>3</v>
      </c>
      <c r="B4" s="249"/>
      <c r="C4" s="254" t="s">
        <v>4</v>
      </c>
      <c r="D4" s="255"/>
      <c r="E4" s="256" t="s">
        <v>5</v>
      </c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  <c r="AP4" s="256"/>
      <c r="AQ4" s="256"/>
      <c r="AR4" s="256"/>
      <c r="AS4" s="256"/>
      <c r="AT4" s="256"/>
      <c r="AU4" s="256"/>
      <c r="AV4" s="256"/>
      <c r="AW4" s="256"/>
      <c r="AX4" s="256"/>
      <c r="AY4" s="256" t="s">
        <v>6</v>
      </c>
      <c r="AZ4" s="256"/>
      <c r="BA4" s="256"/>
      <c r="BB4" s="256"/>
      <c r="BC4" s="256"/>
      <c r="BD4" s="256"/>
      <c r="BE4" s="256"/>
      <c r="BF4" s="256"/>
      <c r="BG4" s="256"/>
      <c r="BH4" s="256"/>
      <c r="BI4" s="256"/>
      <c r="BJ4" s="256"/>
      <c r="BK4" s="256"/>
      <c r="BL4" s="256"/>
      <c r="BM4" s="256"/>
      <c r="BN4" s="256"/>
      <c r="BO4" s="256"/>
      <c r="BP4" s="256"/>
      <c r="BQ4" s="256"/>
      <c r="BR4" s="256"/>
      <c r="BS4" s="256"/>
      <c r="BT4" s="256"/>
      <c r="BU4" s="256"/>
      <c r="BV4" s="256"/>
      <c r="BW4" s="256"/>
      <c r="BX4" s="256"/>
      <c r="BY4" s="256"/>
      <c r="BZ4" s="256"/>
      <c r="CA4" s="256"/>
      <c r="CB4" s="256"/>
      <c r="CC4" s="256"/>
      <c r="CD4" s="256"/>
      <c r="CE4" s="256"/>
      <c r="CF4" s="256"/>
      <c r="CG4" s="256"/>
      <c r="CH4" s="256"/>
      <c r="CI4" s="256"/>
      <c r="CJ4" s="256"/>
      <c r="CK4" s="256"/>
      <c r="CL4" s="256"/>
      <c r="CM4" s="256"/>
      <c r="CN4" s="256"/>
      <c r="CO4" s="256"/>
      <c r="CP4" s="256"/>
      <c r="CQ4" s="256"/>
      <c r="CR4" s="256"/>
      <c r="CS4" s="256"/>
      <c r="CT4" s="256"/>
      <c r="CU4" s="256"/>
      <c r="CV4" s="256"/>
      <c r="CW4" s="256"/>
      <c r="CX4" s="256"/>
      <c r="CY4" s="256"/>
      <c r="CZ4" s="256"/>
      <c r="DA4" s="256"/>
      <c r="DB4" s="256"/>
      <c r="DC4" s="256"/>
      <c r="DD4" s="256"/>
      <c r="DE4" s="256"/>
      <c r="DF4" s="256"/>
      <c r="DG4" s="256"/>
      <c r="DH4" s="256"/>
      <c r="DI4" s="256"/>
      <c r="DJ4" s="256"/>
      <c r="DK4" s="256"/>
      <c r="DL4" s="256"/>
      <c r="DM4" s="256"/>
      <c r="DN4" s="256"/>
      <c r="DO4" s="256"/>
      <c r="DP4" s="256"/>
      <c r="DQ4" s="256"/>
      <c r="DR4" s="256"/>
      <c r="DS4" s="256"/>
      <c r="DT4" s="256"/>
      <c r="DU4" s="256"/>
      <c r="DV4" s="256"/>
      <c r="DW4" s="9"/>
    </row>
    <row r="5" spans="1:268" s="120" customFormat="1" ht="16.5" customHeight="1">
      <c r="A5" s="250"/>
      <c r="B5" s="251"/>
      <c r="C5" s="257" t="s">
        <v>113</v>
      </c>
      <c r="D5" s="257"/>
      <c r="E5" s="257" t="s">
        <v>7</v>
      </c>
      <c r="F5" s="257"/>
      <c r="G5" s="257" t="s">
        <v>8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  <c r="AN5" s="257"/>
      <c r="AO5" s="257"/>
      <c r="AP5" s="257"/>
      <c r="AQ5" s="257"/>
      <c r="AR5" s="257"/>
      <c r="AS5" s="257"/>
      <c r="AT5" s="257"/>
      <c r="AU5" s="257"/>
      <c r="AV5" s="257"/>
      <c r="AW5" s="257"/>
      <c r="AX5" s="257"/>
      <c r="AY5" s="257" t="s">
        <v>9</v>
      </c>
      <c r="AZ5" s="257"/>
      <c r="BA5" s="342" t="s">
        <v>96</v>
      </c>
      <c r="BB5" s="342"/>
      <c r="BC5" s="271" t="s">
        <v>10</v>
      </c>
      <c r="BD5" s="271"/>
      <c r="BE5" s="271"/>
      <c r="BF5" s="271"/>
      <c r="BG5" s="271"/>
      <c r="BH5" s="271"/>
      <c r="BI5" s="271"/>
      <c r="BJ5" s="271"/>
      <c r="BK5" s="271"/>
      <c r="BL5" s="271"/>
      <c r="BM5" s="271"/>
      <c r="BN5" s="271"/>
      <c r="BO5" s="271"/>
      <c r="BP5" s="271"/>
      <c r="BQ5" s="271"/>
      <c r="BR5" s="271"/>
      <c r="BS5" s="271"/>
      <c r="BT5" s="271"/>
      <c r="BU5" s="271"/>
      <c r="BV5" s="271"/>
      <c r="BW5" s="271"/>
      <c r="BX5" s="271"/>
      <c r="BY5" s="271"/>
      <c r="BZ5" s="271"/>
      <c r="CA5" s="271"/>
      <c r="CB5" s="271"/>
      <c r="CC5" s="271"/>
      <c r="CD5" s="271"/>
      <c r="CE5" s="271"/>
      <c r="CF5" s="271"/>
      <c r="CG5" s="271"/>
      <c r="CH5" s="271"/>
      <c r="CI5" s="271"/>
      <c r="CJ5" s="271"/>
      <c r="CK5" s="271"/>
      <c r="CL5" s="271"/>
      <c r="CM5" s="271"/>
      <c r="CN5" s="271"/>
      <c r="CO5" s="271"/>
      <c r="CP5" s="271"/>
      <c r="CQ5" s="271"/>
      <c r="CR5" s="271"/>
      <c r="CS5" s="271"/>
      <c r="CT5" s="271"/>
      <c r="CU5" s="271"/>
      <c r="CV5" s="271"/>
      <c r="CW5" s="271"/>
      <c r="CX5" s="271"/>
      <c r="CY5" s="271"/>
      <c r="CZ5" s="271"/>
      <c r="DA5" s="271"/>
      <c r="DB5" s="271"/>
      <c r="DC5" s="271"/>
      <c r="DD5" s="271"/>
      <c r="DE5" s="271"/>
      <c r="DF5" s="271"/>
      <c r="DG5" s="271"/>
      <c r="DH5" s="271"/>
      <c r="DI5" s="271"/>
      <c r="DJ5" s="271"/>
      <c r="DK5" s="271"/>
      <c r="DL5" s="271"/>
      <c r="DM5" s="271"/>
      <c r="DN5" s="271"/>
      <c r="DO5" s="271"/>
      <c r="DP5" s="271"/>
      <c r="DQ5" s="260" t="s">
        <v>125</v>
      </c>
      <c r="DR5" s="261"/>
      <c r="DS5" s="347" t="s">
        <v>126</v>
      </c>
      <c r="DT5" s="347"/>
      <c r="DU5" s="347" t="s">
        <v>96</v>
      </c>
      <c r="DV5" s="347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250"/>
      <c r="B6" s="251"/>
      <c r="C6" s="257"/>
      <c r="D6" s="257"/>
      <c r="E6" s="257"/>
      <c r="F6" s="257"/>
      <c r="G6" s="265" t="s">
        <v>11</v>
      </c>
      <c r="H6" s="265"/>
      <c r="I6" s="265" t="s">
        <v>12</v>
      </c>
      <c r="J6" s="265"/>
      <c r="K6" s="265" t="s">
        <v>70</v>
      </c>
      <c r="L6" s="265"/>
      <c r="M6" s="265" t="s">
        <v>13</v>
      </c>
      <c r="N6" s="265"/>
      <c r="O6" s="265" t="s">
        <v>14</v>
      </c>
      <c r="P6" s="265"/>
      <c r="Q6" s="265" t="s">
        <v>15</v>
      </c>
      <c r="R6" s="265"/>
      <c r="S6" s="265" t="s">
        <v>81</v>
      </c>
      <c r="T6" s="265"/>
      <c r="U6" s="265" t="s">
        <v>16</v>
      </c>
      <c r="V6" s="265"/>
      <c r="W6" s="265" t="s">
        <v>82</v>
      </c>
      <c r="X6" s="265"/>
      <c r="Y6" s="265" t="s">
        <v>17</v>
      </c>
      <c r="Z6" s="265"/>
      <c r="AA6" s="265" t="s">
        <v>83</v>
      </c>
      <c r="AB6" s="265"/>
      <c r="AC6" s="265" t="s">
        <v>18</v>
      </c>
      <c r="AD6" s="265"/>
      <c r="AE6" s="265" t="s">
        <v>84</v>
      </c>
      <c r="AF6" s="265"/>
      <c r="AG6" s="265" t="s">
        <v>19</v>
      </c>
      <c r="AH6" s="265"/>
      <c r="AI6" s="265" t="s">
        <v>85</v>
      </c>
      <c r="AJ6" s="265"/>
      <c r="AK6" s="265" t="s">
        <v>20</v>
      </c>
      <c r="AL6" s="265"/>
      <c r="AM6" s="265" t="s">
        <v>86</v>
      </c>
      <c r="AN6" s="265"/>
      <c r="AO6" s="265" t="s">
        <v>21</v>
      </c>
      <c r="AP6" s="265"/>
      <c r="AQ6" s="265" t="s">
        <v>87</v>
      </c>
      <c r="AR6" s="265"/>
      <c r="AS6" s="265" t="s">
        <v>22</v>
      </c>
      <c r="AT6" s="265"/>
      <c r="AU6" s="265" t="s">
        <v>88</v>
      </c>
      <c r="AV6" s="265"/>
      <c r="AW6" s="265" t="s">
        <v>23</v>
      </c>
      <c r="AX6" s="265"/>
      <c r="AY6" s="257"/>
      <c r="AZ6" s="257"/>
      <c r="BA6" s="342"/>
      <c r="BB6" s="342"/>
      <c r="BC6" s="265" t="s">
        <v>11</v>
      </c>
      <c r="BD6" s="265"/>
      <c r="BE6" s="265" t="s">
        <v>12</v>
      </c>
      <c r="BF6" s="265"/>
      <c r="BG6" s="265" t="s">
        <v>70</v>
      </c>
      <c r="BH6" s="265"/>
      <c r="BI6" s="340" t="s">
        <v>96</v>
      </c>
      <c r="BJ6" s="341"/>
      <c r="BK6" s="265" t="s">
        <v>13</v>
      </c>
      <c r="BL6" s="265"/>
      <c r="BM6" s="265" t="s">
        <v>14</v>
      </c>
      <c r="BN6" s="265"/>
      <c r="BO6" s="340" t="s">
        <v>96</v>
      </c>
      <c r="BP6" s="341"/>
      <c r="BQ6" s="265" t="s">
        <v>15</v>
      </c>
      <c r="BR6" s="265"/>
      <c r="BS6" s="265" t="s">
        <v>81</v>
      </c>
      <c r="BT6" s="265"/>
      <c r="BU6" s="340" t="s">
        <v>96</v>
      </c>
      <c r="BV6" s="341"/>
      <c r="BW6" s="265" t="s">
        <v>141</v>
      </c>
      <c r="BX6" s="265"/>
      <c r="BY6" s="265" t="s">
        <v>82</v>
      </c>
      <c r="BZ6" s="265"/>
      <c r="CA6" s="340" t="s">
        <v>96</v>
      </c>
      <c r="CB6" s="341"/>
      <c r="CC6" s="265" t="s">
        <v>17</v>
      </c>
      <c r="CD6" s="265"/>
      <c r="CE6" s="265" t="s">
        <v>83</v>
      </c>
      <c r="CF6" s="265"/>
      <c r="CG6" s="340" t="s">
        <v>96</v>
      </c>
      <c r="CH6" s="341"/>
      <c r="CI6" s="265" t="s">
        <v>18</v>
      </c>
      <c r="CJ6" s="265"/>
      <c r="CK6" s="265" t="s">
        <v>84</v>
      </c>
      <c r="CL6" s="265"/>
      <c r="CM6" s="340" t="s">
        <v>96</v>
      </c>
      <c r="CN6" s="341"/>
      <c r="CO6" s="265" t="s">
        <v>19</v>
      </c>
      <c r="CP6" s="265"/>
      <c r="CQ6" s="265" t="s">
        <v>85</v>
      </c>
      <c r="CR6" s="265"/>
      <c r="CS6" s="340" t="s">
        <v>96</v>
      </c>
      <c r="CT6" s="341"/>
      <c r="CU6" s="265" t="s">
        <v>20</v>
      </c>
      <c r="CV6" s="265"/>
      <c r="CW6" s="265" t="s">
        <v>86</v>
      </c>
      <c r="CX6" s="265"/>
      <c r="CY6" s="340" t="s">
        <v>96</v>
      </c>
      <c r="CZ6" s="341"/>
      <c r="DA6" s="265" t="s">
        <v>21</v>
      </c>
      <c r="DB6" s="265"/>
      <c r="DC6" s="265" t="s">
        <v>87</v>
      </c>
      <c r="DD6" s="265"/>
      <c r="DE6" s="340" t="s">
        <v>96</v>
      </c>
      <c r="DF6" s="341"/>
      <c r="DG6" s="265" t="s">
        <v>22</v>
      </c>
      <c r="DH6" s="265"/>
      <c r="DI6" s="265" t="s">
        <v>88</v>
      </c>
      <c r="DJ6" s="265"/>
      <c r="DK6" s="340" t="s">
        <v>96</v>
      </c>
      <c r="DL6" s="341"/>
      <c r="DM6" s="265" t="s">
        <v>23</v>
      </c>
      <c r="DN6" s="265"/>
      <c r="DO6" s="274" t="s">
        <v>117</v>
      </c>
      <c r="DP6" s="274"/>
      <c r="DQ6" s="262"/>
      <c r="DR6" s="263"/>
      <c r="DS6" s="347"/>
      <c r="DT6" s="347"/>
      <c r="DU6" s="347"/>
      <c r="DV6" s="347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252"/>
      <c r="B7" s="253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306" t="s">
        <v>29</v>
      </c>
      <c r="B8" s="307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45" t="s">
        <v>30</v>
      </c>
      <c r="B9" s="346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343" t="s">
        <v>31</v>
      </c>
      <c r="B10" s="344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343" t="s">
        <v>32</v>
      </c>
      <c r="B12" s="344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343" t="s">
        <v>80</v>
      </c>
      <c r="B13" s="344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343" t="s">
        <v>33</v>
      </c>
      <c r="B14" s="344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343" t="s">
        <v>35</v>
      </c>
      <c r="B15" s="344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343" t="s">
        <v>36</v>
      </c>
      <c r="B16" s="344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343" t="s">
        <v>37</v>
      </c>
      <c r="B17" s="344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343" t="s">
        <v>38</v>
      </c>
      <c r="B18" s="344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343" t="s">
        <v>39</v>
      </c>
      <c r="B19" s="344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343" t="s">
        <v>40</v>
      </c>
      <c r="B20" s="344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343" t="s">
        <v>41</v>
      </c>
      <c r="B21" s="344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343" t="s">
        <v>89</v>
      </c>
      <c r="B22" s="344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343" t="s">
        <v>90</v>
      </c>
      <c r="B23" s="344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343" t="s">
        <v>42</v>
      </c>
      <c r="B24" s="344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343" t="s">
        <v>43</v>
      </c>
      <c r="B25" s="344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45" t="s">
        <v>44</v>
      </c>
      <c r="B26" s="346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48" t="s">
        <v>94</v>
      </c>
      <c r="B27" s="349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48" t="s">
        <v>45</v>
      </c>
      <c r="B28" s="349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48" t="s">
        <v>91</v>
      </c>
      <c r="B29" s="349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48" t="s">
        <v>46</v>
      </c>
      <c r="B30" s="349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48" t="s">
        <v>92</v>
      </c>
      <c r="B31" s="349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48" t="s">
        <v>47</v>
      </c>
      <c r="B32" s="349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48" t="s">
        <v>118</v>
      </c>
      <c r="B33" s="349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48" t="s">
        <v>48</v>
      </c>
      <c r="B34" s="349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48" t="s">
        <v>93</v>
      </c>
      <c r="B35" s="349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306" t="s">
        <v>49</v>
      </c>
      <c r="B36" s="307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52" t="s">
        <v>100</v>
      </c>
      <c r="B37" s="353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97" t="s">
        <v>105</v>
      </c>
      <c r="B38" s="298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97" t="s">
        <v>99</v>
      </c>
      <c r="B39" s="298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97" t="s">
        <v>95</v>
      </c>
      <c r="B40" s="298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97" t="s">
        <v>98</v>
      </c>
      <c r="B41" s="298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50" t="s">
        <v>97</v>
      </c>
      <c r="B42" s="351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50" t="s">
        <v>101</v>
      </c>
      <c r="B43" s="351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50" t="s">
        <v>102</v>
      </c>
      <c r="B44" s="351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50" t="s">
        <v>103</v>
      </c>
      <c r="B45" s="351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50" t="s">
        <v>106</v>
      </c>
      <c r="B46" s="351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97" t="s">
        <v>132</v>
      </c>
      <c r="B47" s="298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97" t="s">
        <v>108</v>
      </c>
      <c r="B48" s="298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97" t="s">
        <v>110</v>
      </c>
      <c r="B49" s="298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97" t="s">
        <v>111</v>
      </c>
      <c r="B50" s="298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97" t="s">
        <v>112</v>
      </c>
      <c r="B51" s="298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97" t="s">
        <v>104</v>
      </c>
      <c r="B52" s="298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97" t="s">
        <v>107</v>
      </c>
      <c r="B53" s="298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97" t="s">
        <v>131</v>
      </c>
      <c r="B54" s="298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97" t="s">
        <v>109</v>
      </c>
      <c r="B55" s="298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97" t="s">
        <v>119</v>
      </c>
      <c r="B56" s="298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97" t="s">
        <v>120</v>
      </c>
      <c r="B57" s="298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97" t="s">
        <v>121</v>
      </c>
      <c r="B58" s="298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97" t="s">
        <v>122</v>
      </c>
      <c r="B59" s="298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97" t="s">
        <v>123</v>
      </c>
      <c r="B60" s="298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97" t="s">
        <v>124</v>
      </c>
      <c r="B61" s="298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97" t="s">
        <v>133</v>
      </c>
      <c r="B62" s="298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306" t="s">
        <v>50</v>
      </c>
      <c r="B63" s="307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56" t="s">
        <v>52</v>
      </c>
      <c r="B64" s="357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58" t="s">
        <v>127</v>
      </c>
      <c r="B65" s="359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306" t="s">
        <v>53</v>
      </c>
      <c r="B66" s="307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54" t="s">
        <v>54</v>
      </c>
      <c r="B67" s="355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48" t="s">
        <v>55</v>
      </c>
      <c r="B68" s="349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48" t="s">
        <v>56</v>
      </c>
      <c r="B69" s="349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54" t="s">
        <v>57</v>
      </c>
      <c r="B70" s="355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48" t="s">
        <v>55</v>
      </c>
      <c r="B71" s="349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48" t="s">
        <v>56</v>
      </c>
      <c r="B72" s="349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54" t="s">
        <v>58</v>
      </c>
      <c r="B73" s="355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48" t="s">
        <v>59</v>
      </c>
      <c r="B74" s="349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48" t="s">
        <v>60</v>
      </c>
      <c r="B75" s="349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54" t="s">
        <v>61</v>
      </c>
      <c r="B76" s="355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62" t="s">
        <v>62</v>
      </c>
      <c r="B77" s="363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64" t="s">
        <v>63</v>
      </c>
      <c r="B78" s="365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306" t="s">
        <v>136</v>
      </c>
      <c r="B79" s="307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60" t="s">
        <v>64</v>
      </c>
      <c r="B80" s="361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97" t="s">
        <v>38</v>
      </c>
      <c r="B81" s="298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97" t="s">
        <v>65</v>
      </c>
      <c r="B82" s="298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97" t="s">
        <v>66</v>
      </c>
      <c r="B83" s="298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97" t="s">
        <v>67</v>
      </c>
      <c r="B84" s="298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97" t="s">
        <v>34</v>
      </c>
      <c r="B85" s="298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97" t="s">
        <v>114</v>
      </c>
      <c r="B86" s="298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60" t="s">
        <v>68</v>
      </c>
      <c r="B87" s="361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97" t="s">
        <v>140</v>
      </c>
      <c r="B88" s="298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97">
        <v>243</v>
      </c>
      <c r="B89" s="298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97">
        <v>244</v>
      </c>
      <c r="B90" s="298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97">
        <v>414</v>
      </c>
      <c r="B91" s="298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97">
        <v>521</v>
      </c>
      <c r="B92" s="298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97">
        <v>831</v>
      </c>
      <c r="B93" s="298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97">
        <v>851</v>
      </c>
      <c r="B94" s="298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97">
        <v>853</v>
      </c>
      <c r="B95" s="298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97"/>
      <c r="B96" s="298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66"/>
      <c r="B97" s="367"/>
      <c r="C97" s="366" t="s">
        <v>115</v>
      </c>
      <c r="D97" s="367"/>
      <c r="E97" s="366" t="s">
        <v>116</v>
      </c>
      <c r="F97" s="367"/>
      <c r="G97" s="366" t="s">
        <v>69</v>
      </c>
      <c r="H97" s="367"/>
      <c r="I97" s="366" t="s">
        <v>70</v>
      </c>
      <c r="J97" s="367"/>
      <c r="K97" s="366" t="str">
        <f>K6</f>
        <v>на 01.03.</v>
      </c>
      <c r="L97" s="367"/>
      <c r="M97" s="366" t="s">
        <v>14</v>
      </c>
      <c r="N97" s="367"/>
      <c r="O97" s="366" t="str">
        <f>O6</f>
        <v>на 01.04.</v>
      </c>
      <c r="P97" s="367"/>
      <c r="Q97" s="366" t="s">
        <v>137</v>
      </c>
      <c r="R97" s="367"/>
      <c r="S97" s="366" t="s">
        <v>137</v>
      </c>
      <c r="T97" s="367"/>
      <c r="U97" s="366" t="s">
        <v>138</v>
      </c>
      <c r="V97" s="367"/>
      <c r="W97" s="366" t="s">
        <v>138</v>
      </c>
      <c r="X97" s="367"/>
      <c r="Y97" s="366" t="s">
        <v>83</v>
      </c>
      <c r="Z97" s="367"/>
      <c r="AA97" s="366" t="s">
        <v>83</v>
      </c>
      <c r="AB97" s="367"/>
      <c r="AC97" s="366" t="s">
        <v>84</v>
      </c>
      <c r="AD97" s="367"/>
      <c r="AE97" s="366" t="s">
        <v>84</v>
      </c>
      <c r="AF97" s="367"/>
      <c r="AG97" s="366" t="s">
        <v>85</v>
      </c>
      <c r="AH97" s="367"/>
      <c r="AI97" s="366" t="s">
        <v>85</v>
      </c>
      <c r="AJ97" s="367"/>
      <c r="AK97" s="366" t="s">
        <v>86</v>
      </c>
      <c r="AL97" s="367"/>
      <c r="AM97" s="366" t="s">
        <v>86</v>
      </c>
      <c r="AN97" s="367"/>
      <c r="AO97" s="366" t="s">
        <v>87</v>
      </c>
      <c r="AP97" s="367"/>
      <c r="AQ97" s="366" t="s">
        <v>87</v>
      </c>
      <c r="AR97" s="367"/>
      <c r="AS97" s="366" t="s">
        <v>88</v>
      </c>
      <c r="AT97" s="367"/>
      <c r="AU97" s="366" t="s">
        <v>88</v>
      </c>
      <c r="AV97" s="367"/>
      <c r="AW97" s="366" t="s">
        <v>139</v>
      </c>
      <c r="AX97" s="367"/>
      <c r="AY97" s="366" t="s">
        <v>71</v>
      </c>
      <c r="AZ97" s="367"/>
      <c r="BA97" s="366"/>
      <c r="BB97" s="367"/>
      <c r="BC97" s="366" t="s">
        <v>69</v>
      </c>
      <c r="BD97" s="367"/>
      <c r="BE97" s="366" t="s">
        <v>70</v>
      </c>
      <c r="BF97" s="367"/>
      <c r="BG97" s="366" t="str">
        <f>BG6</f>
        <v>на 01.03.</v>
      </c>
      <c r="BH97" s="367"/>
      <c r="BI97" s="366" t="s">
        <v>14</v>
      </c>
      <c r="BJ97" s="367"/>
      <c r="BK97" s="366" t="str">
        <f>BK6</f>
        <v>март</v>
      </c>
      <c r="BL97" s="367"/>
      <c r="BM97" s="366" t="s">
        <v>137</v>
      </c>
      <c r="BN97" s="367"/>
      <c r="BO97" s="366" t="s">
        <v>137</v>
      </c>
      <c r="BP97" s="367"/>
      <c r="BQ97" s="366" t="s">
        <v>138</v>
      </c>
      <c r="BR97" s="367"/>
      <c r="BS97" s="366" t="s">
        <v>138</v>
      </c>
      <c r="BT97" s="367"/>
      <c r="BU97" s="366" t="s">
        <v>83</v>
      </c>
      <c r="BV97" s="367"/>
      <c r="BW97" s="366" t="s">
        <v>83</v>
      </c>
      <c r="BX97" s="367"/>
      <c r="BY97" s="366" t="s">
        <v>84</v>
      </c>
      <c r="BZ97" s="367"/>
      <c r="CA97" s="366" t="s">
        <v>84</v>
      </c>
      <c r="CB97" s="367"/>
      <c r="CC97" s="366" t="s">
        <v>85</v>
      </c>
      <c r="CD97" s="367"/>
      <c r="CE97" s="366" t="s">
        <v>85</v>
      </c>
      <c r="CF97" s="367"/>
      <c r="CG97" s="366" t="s">
        <v>86</v>
      </c>
      <c r="CH97" s="367"/>
      <c r="CI97" s="366" t="s">
        <v>86</v>
      </c>
      <c r="CJ97" s="367"/>
      <c r="CK97" s="366" t="s">
        <v>87</v>
      </c>
      <c r="CL97" s="367"/>
      <c r="CM97" s="366" t="s">
        <v>87</v>
      </c>
      <c r="CN97" s="367"/>
      <c r="CO97" s="366" t="s">
        <v>88</v>
      </c>
      <c r="CP97" s="367"/>
      <c r="CQ97" s="366" t="s">
        <v>88</v>
      </c>
      <c r="CR97" s="367"/>
      <c r="CS97" s="366" t="s">
        <v>139</v>
      </c>
      <c r="CT97" s="367"/>
      <c r="CU97" s="366" t="str">
        <f>CU6</f>
        <v>сентябрь</v>
      </c>
      <c r="CV97" s="367"/>
      <c r="CW97" s="122"/>
      <c r="CX97" s="122"/>
      <c r="CY97" s="366"/>
      <c r="CZ97" s="367"/>
      <c r="DA97" s="366" t="str">
        <f>DA6</f>
        <v>октябрь</v>
      </c>
      <c r="DB97" s="367"/>
      <c r="DC97" s="122"/>
      <c r="DD97" s="122"/>
      <c r="DE97" s="366"/>
      <c r="DF97" s="367"/>
      <c r="DG97" s="366" t="str">
        <f>DG6</f>
        <v>ноябрь</v>
      </c>
      <c r="DH97" s="367"/>
      <c r="DI97" s="122"/>
      <c r="DJ97" s="122"/>
      <c r="DK97" s="366"/>
      <c r="DL97" s="367"/>
      <c r="DM97" s="366" t="str">
        <f>DM6</f>
        <v>декабрь</v>
      </c>
      <c r="DN97" s="367"/>
      <c r="DO97" s="366"/>
      <c r="DP97" s="367"/>
      <c r="DQ97" s="368" t="s">
        <v>71</v>
      </c>
      <c r="DR97" s="369"/>
      <c r="DS97" s="366"/>
      <c r="DT97" s="367"/>
      <c r="DU97" s="366"/>
      <c r="DV97" s="367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306" t="s">
        <v>72</v>
      </c>
      <c r="B98" s="307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56" t="s">
        <v>73</v>
      </c>
      <c r="B99" s="357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306" t="s">
        <v>74</v>
      </c>
      <c r="B100" s="307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72" t="s">
        <v>75</v>
      </c>
      <c r="B101" s="373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72" t="s">
        <v>76</v>
      </c>
      <c r="B102" s="373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72" t="s">
        <v>129</v>
      </c>
      <c r="B103" s="373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306" t="s">
        <v>77</v>
      </c>
      <c r="B104" s="307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72" t="s">
        <v>75</v>
      </c>
      <c r="B105" s="373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72" t="s">
        <v>76</v>
      </c>
      <c r="B106" s="373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72" t="s">
        <v>129</v>
      </c>
      <c r="B107" s="373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306" t="s">
        <v>135</v>
      </c>
      <c r="B108" s="307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74" t="s">
        <v>78</v>
      </c>
      <c r="B109" s="375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70" t="s">
        <v>79</v>
      </c>
      <c r="B110" s="371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306" t="s">
        <v>134</v>
      </c>
      <c r="B111" s="307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259" t="s">
        <v>159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</row>
    <row r="2" spans="1:206" ht="21.75" customHeight="1">
      <c r="A2" s="3"/>
      <c r="C2" s="267" t="s">
        <v>168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67"/>
      <c r="AI2" s="267"/>
      <c r="AJ2" s="267"/>
      <c r="AK2" s="267"/>
      <c r="AL2" s="267"/>
      <c r="AM2" s="267"/>
      <c r="AN2" s="267"/>
      <c r="AO2" s="267"/>
      <c r="AP2" s="267"/>
      <c r="AQ2" s="267"/>
      <c r="AR2" s="267"/>
      <c r="AS2" s="267"/>
      <c r="AT2" s="267"/>
      <c r="AU2" s="267"/>
      <c r="AV2" s="267"/>
      <c r="AW2" s="267"/>
      <c r="AX2" s="267"/>
      <c r="AY2" s="267"/>
      <c r="AZ2" s="267"/>
      <c r="BA2" s="267"/>
      <c r="BB2" s="267"/>
      <c r="BC2" s="267"/>
      <c r="BD2" s="267"/>
      <c r="BE2" s="267"/>
      <c r="BF2" s="267"/>
      <c r="BG2" s="267"/>
      <c r="BH2" s="267"/>
      <c r="BI2" s="267"/>
      <c r="BJ2" s="267"/>
      <c r="BK2" s="267"/>
      <c r="BL2" s="267"/>
    </row>
    <row r="3" spans="1:206" ht="15.75" customHeight="1"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7"/>
      <c r="AP3" s="267"/>
      <c r="AQ3" s="267"/>
      <c r="AR3" s="267"/>
      <c r="AS3" s="267"/>
      <c r="AT3" s="267"/>
      <c r="AU3" s="267"/>
      <c r="AV3" s="267"/>
      <c r="AW3" s="267"/>
      <c r="AX3" s="267"/>
      <c r="AY3" s="267"/>
      <c r="AZ3" s="267"/>
      <c r="BA3" s="267"/>
      <c r="BB3" s="267"/>
      <c r="BC3" s="267"/>
      <c r="BD3" s="267"/>
      <c r="BE3" s="267"/>
      <c r="BF3" s="267"/>
      <c r="BG3" s="267"/>
      <c r="BH3" s="267"/>
      <c r="BI3" s="267"/>
      <c r="BJ3" s="267"/>
      <c r="BK3" s="267"/>
      <c r="BL3" s="267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48" t="s">
        <v>3</v>
      </c>
      <c r="B5" s="249"/>
      <c r="C5" s="100" t="s">
        <v>4</v>
      </c>
      <c r="D5" s="256" t="s">
        <v>171</v>
      </c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 t="s">
        <v>172</v>
      </c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9"/>
    </row>
    <row r="6" spans="1:206" s="120" customFormat="1" ht="16.5" customHeight="1">
      <c r="A6" s="250"/>
      <c r="B6" s="251"/>
      <c r="C6" s="257" t="s">
        <v>149</v>
      </c>
      <c r="D6" s="258" t="s">
        <v>149</v>
      </c>
      <c r="E6" s="257" t="s">
        <v>8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 t="s">
        <v>150</v>
      </c>
      <c r="AB6" s="270" t="s">
        <v>96</v>
      </c>
      <c r="AC6" s="271" t="s">
        <v>10</v>
      </c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  <c r="BF6" s="271"/>
      <c r="BG6" s="271"/>
      <c r="BH6" s="271"/>
      <c r="BI6" s="271"/>
      <c r="BJ6" s="260" t="s">
        <v>125</v>
      </c>
      <c r="BK6" s="264" t="s">
        <v>126</v>
      </c>
      <c r="BL6" s="264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250"/>
      <c r="B7" s="251"/>
      <c r="C7" s="257"/>
      <c r="D7" s="258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57"/>
      <c r="AB7" s="270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262"/>
      <c r="BK7" s="264"/>
      <c r="BL7" s="264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52"/>
      <c r="B8" s="253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75" t="s">
        <v>29</v>
      </c>
      <c r="B9" s="276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77" t="s">
        <v>30</v>
      </c>
      <c r="B10" s="278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72" t="s">
        <v>31</v>
      </c>
      <c r="B11" s="273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конс.!BB14</f>
        <v>0</v>
      </c>
      <c r="AD12" s="26">
        <f>конс.!BD14</f>
        <v>0</v>
      </c>
      <c r="AE12" s="134">
        <f t="shared" si="74"/>
        <v>0</v>
      </c>
      <c r="AF12" s="135">
        <f t="shared" si="4"/>
        <v>1</v>
      </c>
      <c r="AG12" s="26">
        <f>конс.!BJ14</f>
        <v>0</v>
      </c>
      <c r="AH12" s="134">
        <f t="shared" si="75"/>
        <v>0</v>
      </c>
      <c r="AI12" s="135">
        <f t="shared" si="6"/>
        <v>1</v>
      </c>
      <c r="AJ12" s="26">
        <f>конс.!BO14</f>
        <v>0</v>
      </c>
      <c r="AK12" s="134">
        <f t="shared" si="76"/>
        <v>0</v>
      </c>
      <c r="AL12" s="135">
        <f t="shared" si="8"/>
        <v>1</v>
      </c>
      <c r="AM12" s="26">
        <f>конс.!BV14</f>
        <v>0</v>
      </c>
      <c r="AN12" s="134">
        <f t="shared" si="77"/>
        <v>0</v>
      </c>
      <c r="AO12" s="135">
        <f t="shared" si="10"/>
        <v>1</v>
      </c>
      <c r="AP12" s="26">
        <f>конс.!CB14</f>
        <v>0</v>
      </c>
      <c r="AQ12" s="134">
        <f t="shared" si="78"/>
        <v>0</v>
      </c>
      <c r="AR12" s="135">
        <f t="shared" si="12"/>
        <v>1</v>
      </c>
      <c r="AS12" s="26">
        <f>конс.!CH14</f>
        <v>0</v>
      </c>
      <c r="AT12" s="134">
        <f t="shared" si="79"/>
        <v>0</v>
      </c>
      <c r="AU12" s="135">
        <f t="shared" si="14"/>
        <v>1</v>
      </c>
      <c r="AV12" s="26">
        <f>конс.!CN14</f>
        <v>0</v>
      </c>
      <c r="AW12" s="134">
        <f t="shared" si="80"/>
        <v>0</v>
      </c>
      <c r="AX12" s="135">
        <f t="shared" si="16"/>
        <v>1</v>
      </c>
      <c r="AY12" s="26">
        <f>конс.!CT14</f>
        <v>0</v>
      </c>
      <c r="AZ12" s="134">
        <f t="shared" si="81"/>
        <v>0</v>
      </c>
      <c r="BA12" s="135">
        <f t="shared" si="18"/>
        <v>1</v>
      </c>
      <c r="BB12" s="26">
        <f>конс.!CZ14</f>
        <v>0</v>
      </c>
      <c r="BC12" s="134">
        <f t="shared" si="82"/>
        <v>0</v>
      </c>
      <c r="BD12" s="135">
        <f t="shared" si="20"/>
        <v>1</v>
      </c>
      <c r="BE12" s="26">
        <f>конс.!DF14</f>
        <v>0</v>
      </c>
      <c r="BF12" s="134">
        <f t="shared" si="83"/>
        <v>0</v>
      </c>
      <c r="BG12" s="135">
        <f t="shared" si="22"/>
        <v>1</v>
      </c>
      <c r="BH12" s="26">
        <f>конс.!DN14</f>
        <v>0</v>
      </c>
      <c r="BI12" s="26">
        <f>конс.!DP14</f>
        <v>0</v>
      </c>
      <c r="BJ12" s="26">
        <f>конс.!DR14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72" t="s">
        <v>32</v>
      </c>
      <c r="B13" s="273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72" t="s">
        <v>80</v>
      </c>
      <c r="B14" s="273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72" t="s">
        <v>33</v>
      </c>
      <c r="B15" s="273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72" t="s">
        <v>35</v>
      </c>
      <c r="B16" s="273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72" t="s">
        <v>36</v>
      </c>
      <c r="B17" s="273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72" t="s">
        <v>37</v>
      </c>
      <c r="B18" s="273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72" t="s">
        <v>38</v>
      </c>
      <c r="B19" s="273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72" t="s">
        <v>39</v>
      </c>
      <c r="B20" s="273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72" t="s">
        <v>40</v>
      </c>
      <c r="B21" s="273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72" t="s">
        <v>41</v>
      </c>
      <c r="B22" s="273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72" t="s">
        <v>89</v>
      </c>
      <c r="B23" s="273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72" t="s">
        <v>90</v>
      </c>
      <c r="B24" s="273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72" t="s">
        <v>42</v>
      </c>
      <c r="B25" s="273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72" t="s">
        <v>43</v>
      </c>
      <c r="B26" s="273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77" t="s">
        <v>44</v>
      </c>
      <c r="B27" s="278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79" t="s">
        <v>94</v>
      </c>
      <c r="B28" s="280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79" t="s">
        <v>45</v>
      </c>
      <c r="B29" s="280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79" t="s">
        <v>91</v>
      </c>
      <c r="B30" s="280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79" t="s">
        <v>46</v>
      </c>
      <c r="B31" s="280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79" t="s">
        <v>92</v>
      </c>
      <c r="B32" s="280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79" t="s">
        <v>142</v>
      </c>
      <c r="B33" s="280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79" t="s">
        <v>118</v>
      </c>
      <c r="B34" s="280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79" t="s">
        <v>48</v>
      </c>
      <c r="B35" s="280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79" t="s">
        <v>93</v>
      </c>
      <c r="B36" s="280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75" t="s">
        <v>49</v>
      </c>
      <c r="B37" s="276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81" t="s">
        <v>100</v>
      </c>
      <c r="B38" s="282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83" t="s">
        <v>105</v>
      </c>
      <c r="B39" s="284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83" t="s">
        <v>99</v>
      </c>
      <c r="B40" s="284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83" t="s">
        <v>95</v>
      </c>
      <c r="B41" s="284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83" t="s">
        <v>98</v>
      </c>
      <c r="B42" s="284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85" t="s">
        <v>97</v>
      </c>
      <c r="B43" s="286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85" t="s">
        <v>101</v>
      </c>
      <c r="B44" s="286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85" t="s">
        <v>102</v>
      </c>
      <c r="B45" s="286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85" t="s">
        <v>103</v>
      </c>
      <c r="B46" s="286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85" t="s">
        <v>106</v>
      </c>
      <c r="B47" s="286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83" t="s">
        <v>132</v>
      </c>
      <c r="B48" s="284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83" t="s">
        <v>108</v>
      </c>
      <c r="B49" s="284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83" t="s">
        <v>110</v>
      </c>
      <c r="B50" s="284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83" t="s">
        <v>111</v>
      </c>
      <c r="B51" s="284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83" t="s">
        <v>112</v>
      </c>
      <c r="B52" s="284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83" t="s">
        <v>104</v>
      </c>
      <c r="B53" s="284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83" t="s">
        <v>107</v>
      </c>
      <c r="B54" s="284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83" t="s">
        <v>131</v>
      </c>
      <c r="B55" s="284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83" t="s">
        <v>109</v>
      </c>
      <c r="B56" s="284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83" t="s">
        <v>119</v>
      </c>
      <c r="B57" s="284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83" t="s">
        <v>120</v>
      </c>
      <c r="B58" s="284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83" t="s">
        <v>121</v>
      </c>
      <c r="B59" s="284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83" t="s">
        <v>122</v>
      </c>
      <c r="B60" s="284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83" t="s">
        <v>123</v>
      </c>
      <c r="B61" s="284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83" t="s">
        <v>124</v>
      </c>
      <c r="B62" s="284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83" t="s">
        <v>133</v>
      </c>
      <c r="B63" s="284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75" t="s">
        <v>50</v>
      </c>
      <c r="B74" s="276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87" t="s">
        <v>52</v>
      </c>
      <c r="B75" s="288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89" t="s">
        <v>127</v>
      </c>
      <c r="B76" s="290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75" t="s">
        <v>53</v>
      </c>
      <c r="B77" s="276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91" t="s">
        <v>54</v>
      </c>
      <c r="B78" s="292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79" t="s">
        <v>144</v>
      </c>
      <c r="B79" s="280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79" t="s">
        <v>145</v>
      </c>
      <c r="B80" s="280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91" t="s">
        <v>57</v>
      </c>
      <c r="B81" s="292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79" t="s">
        <v>144</v>
      </c>
      <c r="B82" s="280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79" t="s">
        <v>146</v>
      </c>
      <c r="B83" s="280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91" t="s">
        <v>58</v>
      </c>
      <c r="B84" s="292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79" t="s">
        <v>147</v>
      </c>
      <c r="B85" s="280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79" t="s">
        <v>148</v>
      </c>
      <c r="B86" s="280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91" t="s">
        <v>61</v>
      </c>
      <c r="B87" s="292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93" t="s">
        <v>167</v>
      </c>
      <c r="B88" s="294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95" t="s">
        <v>63</v>
      </c>
      <c r="B89" s="296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75" t="s">
        <v>136</v>
      </c>
      <c r="B90" s="276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99" t="s">
        <v>64</v>
      </c>
      <c r="B91" s="300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83" t="s">
        <v>38</v>
      </c>
      <c r="B92" s="284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79" t="s">
        <v>143</v>
      </c>
      <c r="B93" s="280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83" t="s">
        <v>65</v>
      </c>
      <c r="B94" s="284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97" t="s">
        <v>67</v>
      </c>
      <c r="B95" s="298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97" t="s">
        <v>34</v>
      </c>
      <c r="B96" s="298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97" t="s">
        <v>34</v>
      </c>
      <c r="B97" s="298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97" t="s">
        <v>34</v>
      </c>
      <c r="B98" s="298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97" t="s">
        <v>34</v>
      </c>
      <c r="B99" s="298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97" t="s">
        <v>34</v>
      </c>
      <c r="B100" s="298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99" t="s">
        <v>68</v>
      </c>
      <c r="B101" s="300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83">
        <v>243</v>
      </c>
      <c r="B102" s="284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83">
        <v>244</v>
      </c>
      <c r="B103" s="284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83">
        <v>414</v>
      </c>
      <c r="B104" s="284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83">
        <v>521</v>
      </c>
      <c r="B105" s="284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83">
        <v>831</v>
      </c>
      <c r="B106" s="284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83">
        <v>851</v>
      </c>
      <c r="B107" s="284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83">
        <v>853</v>
      </c>
      <c r="B108" s="284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83"/>
      <c r="B109" s="284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83"/>
      <c r="B110" s="284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83"/>
      <c r="B111" s="284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83"/>
      <c r="B112" s="284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301"/>
      <c r="B113" s="302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06" t="s">
        <v>153</v>
      </c>
      <c r="B114" s="307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97" t="s">
        <v>154</v>
      </c>
      <c r="B115" s="298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97" t="s">
        <v>155</v>
      </c>
      <c r="B116" s="298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97" t="s">
        <v>156</v>
      </c>
      <c r="B117" s="298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87" t="s">
        <v>73</v>
      </c>
      <c r="B118" s="288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75" t="s">
        <v>165</v>
      </c>
      <c r="B119" s="276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75" t="s">
        <v>160</v>
      </c>
      <c r="B120" s="276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10" t="s">
        <v>75</v>
      </c>
      <c r="B121" s="311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10" t="s">
        <v>76</v>
      </c>
      <c r="B122" s="311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10" t="s">
        <v>129</v>
      </c>
      <c r="B123" s="311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75" t="s">
        <v>161</v>
      </c>
      <c r="B124" s="276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10" t="s">
        <v>75</v>
      </c>
      <c r="B125" s="311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10" t="s">
        <v>76</v>
      </c>
      <c r="B126" s="311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10" t="s">
        <v>129</v>
      </c>
      <c r="B127" s="311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75" t="s">
        <v>162</v>
      </c>
      <c r="B128" s="276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12" t="s">
        <v>78</v>
      </c>
      <c r="B129" s="313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75" t="s">
        <v>163</v>
      </c>
      <c r="B130" s="276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75" t="s">
        <v>164</v>
      </c>
      <c r="B131" s="276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59" t="s">
        <v>159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</row>
    <row r="2" spans="1:206" ht="21.75" customHeight="1">
      <c r="A2" s="3"/>
      <c r="C2" s="267" t="s">
        <v>173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67"/>
      <c r="AI2" s="267"/>
      <c r="AJ2" s="267"/>
      <c r="AK2" s="267"/>
      <c r="AL2" s="267"/>
      <c r="AM2" s="267"/>
      <c r="AN2" s="267"/>
      <c r="AO2" s="267"/>
      <c r="AP2" s="267"/>
      <c r="AQ2" s="267"/>
      <c r="AR2" s="267"/>
      <c r="AS2" s="267"/>
      <c r="AT2" s="267"/>
      <c r="AU2" s="267"/>
      <c r="AV2" s="267"/>
      <c r="AW2" s="267"/>
      <c r="AX2" s="267"/>
      <c r="AY2" s="267"/>
      <c r="AZ2" s="267"/>
      <c r="BA2" s="267"/>
      <c r="BB2" s="267"/>
      <c r="BC2" s="267"/>
      <c r="BD2" s="267"/>
      <c r="BE2" s="267"/>
      <c r="BF2" s="267"/>
      <c r="BG2" s="267"/>
      <c r="BH2" s="267"/>
      <c r="BI2" s="267"/>
      <c r="BJ2" s="267"/>
      <c r="BK2" s="267"/>
      <c r="BL2" s="267"/>
    </row>
    <row r="3" spans="1:206" ht="15.75" customHeight="1">
      <c r="C3" s="267">
        <f>'бюджет округа (района)'!C3:BL3</f>
        <v>0</v>
      </c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7"/>
      <c r="AP3" s="267"/>
      <c r="AQ3" s="267"/>
      <c r="AR3" s="267"/>
      <c r="AS3" s="267"/>
      <c r="AT3" s="267"/>
      <c r="AU3" s="267"/>
      <c r="AV3" s="267"/>
      <c r="AW3" s="267"/>
      <c r="AX3" s="267"/>
      <c r="AY3" s="267"/>
      <c r="AZ3" s="267"/>
      <c r="BA3" s="267"/>
      <c r="BB3" s="267"/>
      <c r="BC3" s="267"/>
      <c r="BD3" s="267"/>
      <c r="BE3" s="267"/>
      <c r="BF3" s="267"/>
      <c r="BG3" s="267"/>
      <c r="BH3" s="267"/>
      <c r="BI3" s="267"/>
      <c r="BJ3" s="267"/>
      <c r="BK3" s="267"/>
      <c r="BL3" s="267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48" t="s">
        <v>3</v>
      </c>
      <c r="B5" s="249"/>
      <c r="C5" s="100" t="str">
        <f>'бюджет округа (района)'!C5:C5</f>
        <v>2014 год</v>
      </c>
      <c r="D5" s="256" t="str">
        <f>'бюджет округа (района)'!D5:Z5</f>
        <v>20___ год (отчетный финансовый год)</v>
      </c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 t="str">
        <f>'бюджет округа (района)'!AA5:BL5</f>
        <v>20___ год (текущий финансовый год)</v>
      </c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9"/>
    </row>
    <row r="6" spans="1:206" s="120" customFormat="1" ht="16.5" customHeight="1">
      <c r="A6" s="250"/>
      <c r="B6" s="251"/>
      <c r="C6" s="257" t="s">
        <v>149</v>
      </c>
      <c r="D6" s="258" t="s">
        <v>149</v>
      </c>
      <c r="E6" s="257" t="s">
        <v>8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 t="s">
        <v>150</v>
      </c>
      <c r="AB6" s="270" t="s">
        <v>96</v>
      </c>
      <c r="AC6" s="271" t="s">
        <v>10</v>
      </c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  <c r="BF6" s="271"/>
      <c r="BG6" s="271"/>
      <c r="BH6" s="271"/>
      <c r="BI6" s="271"/>
      <c r="BJ6" s="260" t="s">
        <v>125</v>
      </c>
      <c r="BK6" s="264" t="s">
        <v>126</v>
      </c>
      <c r="BL6" s="264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50"/>
      <c r="B7" s="251"/>
      <c r="C7" s="257"/>
      <c r="D7" s="258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57"/>
      <c r="AB7" s="270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62"/>
      <c r="BK7" s="264"/>
      <c r="BL7" s="264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52"/>
      <c r="B8" s="253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14" t="s">
        <v>29</v>
      </c>
      <c r="B9" s="314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77" t="s">
        <v>30</v>
      </c>
      <c r="B10" s="377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6" t="s">
        <v>31</v>
      </c>
      <c r="B11" s="376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6" t="s">
        <v>32</v>
      </c>
      <c r="B13" s="376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6" t="s">
        <v>80</v>
      </c>
      <c r="B14" s="376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6" t="s">
        <v>33</v>
      </c>
      <c r="B15" s="376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6" t="s">
        <v>35</v>
      </c>
      <c r="B16" s="376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6" t="s">
        <v>36</v>
      </c>
      <c r="B17" s="376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6" t="s">
        <v>37</v>
      </c>
      <c r="B18" s="376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6" t="s">
        <v>38</v>
      </c>
      <c r="B19" s="376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6" t="s">
        <v>39</v>
      </c>
      <c r="B20" s="376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6" t="s">
        <v>40</v>
      </c>
      <c r="B21" s="376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6" t="s">
        <v>41</v>
      </c>
      <c r="B22" s="376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6" t="s">
        <v>89</v>
      </c>
      <c r="B23" s="376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6" t="s">
        <v>90</v>
      </c>
      <c r="B24" s="376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6" t="s">
        <v>42</v>
      </c>
      <c r="B25" s="376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6" t="s">
        <v>43</v>
      </c>
      <c r="B26" s="376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77" t="s">
        <v>44</v>
      </c>
      <c r="B27" s="377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78" t="s">
        <v>94</v>
      </c>
      <c r="B28" s="378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78" t="s">
        <v>45</v>
      </c>
      <c r="B29" s="378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78" t="s">
        <v>91</v>
      </c>
      <c r="B30" s="378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78" t="s">
        <v>46</v>
      </c>
      <c r="B31" s="378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78" t="s">
        <v>92</v>
      </c>
      <c r="B32" s="378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78" t="s">
        <v>142</v>
      </c>
      <c r="B33" s="378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78" t="s">
        <v>118</v>
      </c>
      <c r="B34" s="378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78" t="s">
        <v>48</v>
      </c>
      <c r="B35" s="378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78" t="s">
        <v>93</v>
      </c>
      <c r="B36" s="378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14" t="s">
        <v>49</v>
      </c>
      <c r="B37" s="314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9" t="s">
        <v>100</v>
      </c>
      <c r="B38" s="379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80" t="s">
        <v>105</v>
      </c>
      <c r="B39" s="380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80" t="s">
        <v>99</v>
      </c>
      <c r="B40" s="380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80" t="s">
        <v>95</v>
      </c>
      <c r="B41" s="380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80" t="s">
        <v>98</v>
      </c>
      <c r="B42" s="380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81" t="s">
        <v>97</v>
      </c>
      <c r="B43" s="381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81" t="s">
        <v>101</v>
      </c>
      <c r="B44" s="381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81" t="s">
        <v>102</v>
      </c>
      <c r="B45" s="381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81" t="s">
        <v>103</v>
      </c>
      <c r="B46" s="381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81" t="s">
        <v>106</v>
      </c>
      <c r="B47" s="381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80" t="s">
        <v>132</v>
      </c>
      <c r="B48" s="380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80" t="s">
        <v>108</v>
      </c>
      <c r="B49" s="380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80" t="s">
        <v>110</v>
      </c>
      <c r="B50" s="380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80" t="s">
        <v>111</v>
      </c>
      <c r="B51" s="380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80" t="s">
        <v>112</v>
      </c>
      <c r="B52" s="380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80" t="s">
        <v>104</v>
      </c>
      <c r="B53" s="380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80" t="s">
        <v>107</v>
      </c>
      <c r="B54" s="380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80" t="s">
        <v>131</v>
      </c>
      <c r="B55" s="380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80" t="s">
        <v>109</v>
      </c>
      <c r="B56" s="380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80" t="s">
        <v>119</v>
      </c>
      <c r="B57" s="380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80" t="s">
        <v>120</v>
      </c>
      <c r="B58" s="380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80" t="s">
        <v>121</v>
      </c>
      <c r="B59" s="380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80" t="s">
        <v>122</v>
      </c>
      <c r="B60" s="380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80" t="s">
        <v>123</v>
      </c>
      <c r="B61" s="380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80" t="s">
        <v>124</v>
      </c>
      <c r="B62" s="380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80" t="s">
        <v>133</v>
      </c>
      <c r="B63" s="380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14" t="s">
        <v>50</v>
      </c>
      <c r="B74" s="314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82" t="s">
        <v>52</v>
      </c>
      <c r="B75" s="382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83" t="s">
        <v>127</v>
      </c>
      <c r="B76" s="383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14" t="s">
        <v>53</v>
      </c>
      <c r="B77" s="314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84" t="s">
        <v>54</v>
      </c>
      <c r="B78" s="384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78" t="s">
        <v>144</v>
      </c>
      <c r="B79" s="378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78" t="s">
        <v>145</v>
      </c>
      <c r="B80" s="378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84" t="s">
        <v>57</v>
      </c>
      <c r="B81" s="384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78" t="s">
        <v>144</v>
      </c>
      <c r="B82" s="378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78" t="s">
        <v>146</v>
      </c>
      <c r="B83" s="378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84" t="s">
        <v>58</v>
      </c>
      <c r="B84" s="384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78" t="s">
        <v>147</v>
      </c>
      <c r="B85" s="378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78" t="s">
        <v>148</v>
      </c>
      <c r="B86" s="378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84" t="s">
        <v>61</v>
      </c>
      <c r="B87" s="384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85" t="s">
        <v>167</v>
      </c>
      <c r="B88" s="385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86" t="s">
        <v>63</v>
      </c>
      <c r="B89" s="386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14" t="s">
        <v>136</v>
      </c>
      <c r="B90" s="314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88" t="s">
        <v>64</v>
      </c>
      <c r="B91" s="388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80" t="s">
        <v>38</v>
      </c>
      <c r="B92" s="380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78" t="s">
        <v>143</v>
      </c>
      <c r="B93" s="378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80" t="s">
        <v>65</v>
      </c>
      <c r="B94" s="380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87" t="s">
        <v>67</v>
      </c>
      <c r="B95" s="387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87" t="s">
        <v>34</v>
      </c>
      <c r="B96" s="387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87" t="s">
        <v>34</v>
      </c>
      <c r="B97" s="387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87" t="s">
        <v>34</v>
      </c>
      <c r="B98" s="387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87" t="s">
        <v>34</v>
      </c>
      <c r="B99" s="387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87" t="s">
        <v>34</v>
      </c>
      <c r="B100" s="387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88" t="s">
        <v>68</v>
      </c>
      <c r="B101" s="388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80">
        <v>243</v>
      </c>
      <c r="B102" s="380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80">
        <v>244</v>
      </c>
      <c r="B103" s="380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80">
        <v>414</v>
      </c>
      <c r="B104" s="380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80">
        <v>521</v>
      </c>
      <c r="B105" s="380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80">
        <v>831</v>
      </c>
      <c r="B106" s="380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80">
        <v>851</v>
      </c>
      <c r="B107" s="380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80">
        <v>853</v>
      </c>
      <c r="B108" s="380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80"/>
      <c r="B109" s="380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80"/>
      <c r="B110" s="380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80"/>
      <c r="B111" s="380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80"/>
      <c r="B112" s="380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304"/>
      <c r="B113" s="304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89" t="s">
        <v>153</v>
      </c>
      <c r="B114" s="389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97" t="s">
        <v>154</v>
      </c>
      <c r="B115" s="298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97" t="s">
        <v>155</v>
      </c>
      <c r="B116" s="298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97" t="s">
        <v>156</v>
      </c>
      <c r="B117" s="298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82" t="s">
        <v>73</v>
      </c>
      <c r="B118" s="382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75" t="s">
        <v>165</v>
      </c>
      <c r="B119" s="276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14" t="s">
        <v>160</v>
      </c>
      <c r="B120" s="314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90" t="s">
        <v>75</v>
      </c>
      <c r="B121" s="390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90" t="s">
        <v>76</v>
      </c>
      <c r="B122" s="390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90" t="s">
        <v>129</v>
      </c>
      <c r="B123" s="390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14" t="s">
        <v>161</v>
      </c>
      <c r="B124" s="314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90" t="s">
        <v>75</v>
      </c>
      <c r="B125" s="390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90" t="s">
        <v>76</v>
      </c>
      <c r="B126" s="390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90" t="s">
        <v>129</v>
      </c>
      <c r="B127" s="390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14" t="s">
        <v>162</v>
      </c>
      <c r="B128" s="314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91" t="s">
        <v>78</v>
      </c>
      <c r="B129" s="391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14" t="s">
        <v>163</v>
      </c>
      <c r="B130" s="314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14" t="s">
        <v>164</v>
      </c>
      <c r="B131" s="314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59" t="s">
        <v>158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</row>
    <row r="2" spans="1:206" ht="21.75" customHeight="1">
      <c r="A2" s="3"/>
      <c r="C2" s="267" t="s">
        <v>157</v>
      </c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  <c r="AG2" s="267"/>
      <c r="AH2" s="267"/>
      <c r="AI2" s="267"/>
      <c r="AJ2" s="267"/>
      <c r="AK2" s="267"/>
      <c r="AL2" s="267"/>
      <c r="AM2" s="267"/>
      <c r="AN2" s="267"/>
      <c r="AO2" s="267"/>
      <c r="AP2" s="267"/>
      <c r="AQ2" s="267"/>
      <c r="AR2" s="267"/>
      <c r="AS2" s="267"/>
      <c r="AT2" s="267"/>
      <c r="AU2" s="267"/>
      <c r="AV2" s="267"/>
      <c r="AW2" s="267"/>
      <c r="AX2" s="267"/>
      <c r="AY2" s="267"/>
      <c r="AZ2" s="267"/>
      <c r="BA2" s="267"/>
      <c r="BB2" s="267"/>
      <c r="BC2" s="267"/>
      <c r="BD2" s="267"/>
      <c r="BE2" s="267"/>
      <c r="BF2" s="267"/>
      <c r="BG2" s="267"/>
      <c r="BH2" s="267"/>
      <c r="BI2" s="267"/>
      <c r="BJ2" s="267"/>
      <c r="BK2" s="267"/>
      <c r="BL2" s="267"/>
    </row>
    <row r="3" spans="1:206" ht="15.75" customHeight="1">
      <c r="C3" s="267" t="s">
        <v>1</v>
      </c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67"/>
      <c r="AC3" s="267"/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7"/>
      <c r="AP3" s="267"/>
      <c r="AQ3" s="267"/>
      <c r="AR3" s="267"/>
      <c r="AS3" s="267"/>
      <c r="AT3" s="267"/>
      <c r="AU3" s="267"/>
      <c r="AV3" s="267"/>
      <c r="AW3" s="267"/>
      <c r="AX3" s="267"/>
      <c r="AY3" s="267"/>
      <c r="AZ3" s="267"/>
      <c r="BA3" s="267"/>
      <c r="BB3" s="267"/>
      <c r="BC3" s="267"/>
      <c r="BD3" s="267"/>
      <c r="BE3" s="267"/>
      <c r="BF3" s="267"/>
      <c r="BG3" s="267"/>
      <c r="BH3" s="267"/>
      <c r="BI3" s="267"/>
      <c r="BJ3" s="267"/>
      <c r="BK3" s="267"/>
      <c r="BL3" s="267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48" t="s">
        <v>3</v>
      </c>
      <c r="B5" s="249"/>
      <c r="C5" s="100" t="s">
        <v>4</v>
      </c>
      <c r="D5" s="256" t="s">
        <v>5</v>
      </c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 t="s">
        <v>6</v>
      </c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56"/>
      <c r="AQ5" s="256"/>
      <c r="AR5" s="256"/>
      <c r="AS5" s="256"/>
      <c r="AT5" s="256"/>
      <c r="AU5" s="256"/>
      <c r="AV5" s="256"/>
      <c r="AW5" s="256"/>
      <c r="AX5" s="256"/>
      <c r="AY5" s="256"/>
      <c r="AZ5" s="256"/>
      <c r="BA5" s="256"/>
      <c r="BB5" s="256"/>
      <c r="BC5" s="256"/>
      <c r="BD5" s="256"/>
      <c r="BE5" s="256"/>
      <c r="BF5" s="256"/>
      <c r="BG5" s="256"/>
      <c r="BH5" s="256"/>
      <c r="BI5" s="256"/>
      <c r="BJ5" s="256"/>
      <c r="BK5" s="256"/>
      <c r="BL5" s="256"/>
      <c r="BM5" s="9"/>
    </row>
    <row r="6" spans="1:206" s="120" customFormat="1" ht="16.5" customHeight="1">
      <c r="A6" s="250"/>
      <c r="B6" s="251"/>
      <c r="C6" s="257" t="s">
        <v>149</v>
      </c>
      <c r="D6" s="258" t="s">
        <v>149</v>
      </c>
      <c r="E6" s="257" t="s">
        <v>8</v>
      </c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 t="s">
        <v>150</v>
      </c>
      <c r="AB6" s="270" t="s">
        <v>96</v>
      </c>
      <c r="AC6" s="271" t="s">
        <v>10</v>
      </c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  <c r="BF6" s="271"/>
      <c r="BG6" s="271"/>
      <c r="BH6" s="271"/>
      <c r="BI6" s="271"/>
      <c r="BJ6" s="260" t="s">
        <v>125</v>
      </c>
      <c r="BK6" s="264" t="s">
        <v>126</v>
      </c>
      <c r="BL6" s="264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50"/>
      <c r="B7" s="251"/>
      <c r="C7" s="257"/>
      <c r="D7" s="258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57"/>
      <c r="AB7" s="270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62"/>
      <c r="BK7" s="264"/>
      <c r="BL7" s="264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52"/>
      <c r="B8" s="253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14" t="s">
        <v>29</v>
      </c>
      <c r="B9" s="314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77" t="s">
        <v>30</v>
      </c>
      <c r="B10" s="377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76" t="s">
        <v>31</v>
      </c>
      <c r="B11" s="376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76" t="s">
        <v>32</v>
      </c>
      <c r="B13" s="376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76" t="s">
        <v>80</v>
      </c>
      <c r="B14" s="376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76" t="s">
        <v>33</v>
      </c>
      <c r="B15" s="376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76" t="s">
        <v>35</v>
      </c>
      <c r="B16" s="376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76" t="s">
        <v>36</v>
      </c>
      <c r="B17" s="376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76" t="s">
        <v>37</v>
      </c>
      <c r="B18" s="376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76" t="s">
        <v>38</v>
      </c>
      <c r="B19" s="376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76" t="s">
        <v>39</v>
      </c>
      <c r="B20" s="376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76" t="s">
        <v>40</v>
      </c>
      <c r="B21" s="376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76" t="s">
        <v>41</v>
      </c>
      <c r="B22" s="376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76" t="s">
        <v>89</v>
      </c>
      <c r="B23" s="376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76" t="s">
        <v>90</v>
      </c>
      <c r="B24" s="376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76" t="s">
        <v>42</v>
      </c>
      <c r="B25" s="376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76" t="s">
        <v>43</v>
      </c>
      <c r="B26" s="376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77" t="s">
        <v>44</v>
      </c>
      <c r="B27" s="377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78" t="s">
        <v>94</v>
      </c>
      <c r="B28" s="378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78" t="s">
        <v>45</v>
      </c>
      <c r="B29" s="378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78" t="s">
        <v>91</v>
      </c>
      <c r="B30" s="378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78" t="s">
        <v>46</v>
      </c>
      <c r="B31" s="378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78" t="s">
        <v>92</v>
      </c>
      <c r="B32" s="378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78" t="s">
        <v>142</v>
      </c>
      <c r="B33" s="378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78" t="s">
        <v>118</v>
      </c>
      <c r="B34" s="378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78" t="s">
        <v>48</v>
      </c>
      <c r="B35" s="378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78" t="s">
        <v>93</v>
      </c>
      <c r="B36" s="378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14" t="s">
        <v>49</v>
      </c>
      <c r="B37" s="314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79" t="s">
        <v>100</v>
      </c>
      <c r="B38" s="379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80" t="s">
        <v>105</v>
      </c>
      <c r="B39" s="380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80" t="s">
        <v>99</v>
      </c>
      <c r="B40" s="380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80" t="s">
        <v>95</v>
      </c>
      <c r="B41" s="380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80" t="s">
        <v>98</v>
      </c>
      <c r="B42" s="380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81" t="s">
        <v>97</v>
      </c>
      <c r="B43" s="381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81" t="s">
        <v>101</v>
      </c>
      <c r="B44" s="381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81" t="s">
        <v>102</v>
      </c>
      <c r="B45" s="381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81" t="s">
        <v>103</v>
      </c>
      <c r="B46" s="381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81" t="s">
        <v>106</v>
      </c>
      <c r="B47" s="381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80" t="s">
        <v>132</v>
      </c>
      <c r="B48" s="380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80" t="s">
        <v>108</v>
      </c>
      <c r="B49" s="380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80" t="s">
        <v>110</v>
      </c>
      <c r="B50" s="380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80" t="s">
        <v>111</v>
      </c>
      <c r="B51" s="380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80" t="s">
        <v>112</v>
      </c>
      <c r="B52" s="380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80" t="s">
        <v>104</v>
      </c>
      <c r="B53" s="380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80" t="s">
        <v>107</v>
      </c>
      <c r="B54" s="380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80" t="s">
        <v>131</v>
      </c>
      <c r="B55" s="380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80" t="s">
        <v>109</v>
      </c>
      <c r="B56" s="380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80" t="s">
        <v>119</v>
      </c>
      <c r="B57" s="380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80" t="s">
        <v>120</v>
      </c>
      <c r="B58" s="380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80" t="s">
        <v>121</v>
      </c>
      <c r="B59" s="380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80" t="s">
        <v>122</v>
      </c>
      <c r="B60" s="380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80" t="s">
        <v>123</v>
      </c>
      <c r="B61" s="380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80" t="s">
        <v>124</v>
      </c>
      <c r="B62" s="380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80" t="s">
        <v>133</v>
      </c>
      <c r="B63" s="380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14" t="s">
        <v>50</v>
      </c>
      <c r="B74" s="314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82" t="s">
        <v>52</v>
      </c>
      <c r="B75" s="382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83" t="s">
        <v>127</v>
      </c>
      <c r="B76" s="383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14" t="s">
        <v>53</v>
      </c>
      <c r="B77" s="314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84" t="s">
        <v>54</v>
      </c>
      <c r="B78" s="384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78" t="s">
        <v>144</v>
      </c>
      <c r="B79" s="378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78" t="s">
        <v>145</v>
      </c>
      <c r="B80" s="378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84" t="s">
        <v>57</v>
      </c>
      <c r="B81" s="384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78" t="s">
        <v>144</v>
      </c>
      <c r="B82" s="378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78" t="s">
        <v>146</v>
      </c>
      <c r="B83" s="378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84" t="s">
        <v>58</v>
      </c>
      <c r="B84" s="384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78" t="s">
        <v>147</v>
      </c>
      <c r="B85" s="378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78" t="s">
        <v>148</v>
      </c>
      <c r="B86" s="378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84" t="s">
        <v>61</v>
      </c>
      <c r="B87" s="384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85" t="s">
        <v>167</v>
      </c>
      <c r="B88" s="385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86" t="s">
        <v>63</v>
      </c>
      <c r="B89" s="386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14" t="s">
        <v>136</v>
      </c>
      <c r="B90" s="314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88" t="s">
        <v>64</v>
      </c>
      <c r="B91" s="388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80" t="s">
        <v>38</v>
      </c>
      <c r="B92" s="380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78" t="s">
        <v>143</v>
      </c>
      <c r="B93" s="378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80" t="s">
        <v>65</v>
      </c>
      <c r="B94" s="380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87" t="s">
        <v>67</v>
      </c>
      <c r="B95" s="387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87" t="s">
        <v>34</v>
      </c>
      <c r="B96" s="387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87" t="s">
        <v>34</v>
      </c>
      <c r="B97" s="387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87" t="s">
        <v>34</v>
      </c>
      <c r="B98" s="387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87" t="s">
        <v>34</v>
      </c>
      <c r="B99" s="387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87" t="s">
        <v>34</v>
      </c>
      <c r="B100" s="387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88" t="s">
        <v>68</v>
      </c>
      <c r="B101" s="388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80">
        <v>243</v>
      </c>
      <c r="B102" s="380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80">
        <v>244</v>
      </c>
      <c r="B103" s="380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80">
        <v>414</v>
      </c>
      <c r="B104" s="380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80">
        <v>521</v>
      </c>
      <c r="B105" s="380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80">
        <v>831</v>
      </c>
      <c r="B106" s="380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80">
        <v>851</v>
      </c>
      <c r="B107" s="380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80">
        <v>853</v>
      </c>
      <c r="B108" s="380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80"/>
      <c r="B109" s="380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80"/>
      <c r="B110" s="380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80"/>
      <c r="B111" s="380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80"/>
      <c r="B112" s="380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304"/>
      <c r="B113" s="304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89" t="s">
        <v>72</v>
      </c>
      <c r="B114" s="389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87" t="s">
        <v>73</v>
      </c>
      <c r="B115" s="288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75" t="s">
        <v>74</v>
      </c>
      <c r="B116" s="276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310" t="s">
        <v>75</v>
      </c>
      <c r="B117" s="311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93" t="s">
        <v>76</v>
      </c>
      <c r="B118" s="393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75" t="s">
        <v>165</v>
      </c>
      <c r="B119" s="276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82" t="s">
        <v>160</v>
      </c>
      <c r="B120" s="390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14" t="s">
        <v>77</v>
      </c>
      <c r="B121" s="314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90" t="s">
        <v>75</v>
      </c>
      <c r="B122" s="390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90" t="s">
        <v>76</v>
      </c>
      <c r="B123" s="390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82" t="s">
        <v>161</v>
      </c>
      <c r="B124" s="390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14" t="s">
        <v>135</v>
      </c>
      <c r="B125" s="314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91" t="s">
        <v>78</v>
      </c>
      <c r="B126" s="391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92" t="s">
        <v>79</v>
      </c>
      <c r="B127" s="392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14" t="s">
        <v>162</v>
      </c>
      <c r="B128" s="314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консолидированный (короткая)</vt:lpstr>
      <vt:lpstr>конс.</vt:lpstr>
      <vt:lpstr>пояснения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пояснения!Заголовки_для_печати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пояснения!Область_печати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rfu4</cp:lastModifiedBy>
  <cp:lastPrinted>2024-03-07T11:37:00Z</cp:lastPrinted>
  <dcterms:created xsi:type="dcterms:W3CDTF">2016-04-18T07:00:51Z</dcterms:created>
  <dcterms:modified xsi:type="dcterms:W3CDTF">2024-07-18T07:24:17Z</dcterms:modified>
</cp:coreProperties>
</file>